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G8069" i="2"/>
  <c r="F8069"/>
  <c r="E8069"/>
  <c r="K8069" l="1"/>
  <c r="L8069"/>
  <c r="M8069"/>
  <c r="I8069"/>
  <c r="J8069"/>
  <c r="H8069"/>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<sst xmlns="http://schemas.openxmlformats.org/spreadsheetml/2006/main" count="32793" uniqueCount="15491">
  <si>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</si>
  <si>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</si>
  <si>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</si>
  <si>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</si>
  <si>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</si>
  <si>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</si>
  <si>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</si>
  <si>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</si>
  <si>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</si>
  <si>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</si>
  <si>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</si>
  <si>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</si>
  <si>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</si>
  <si>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</si>
  <si>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</si>
  <si>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</si>
  <si>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</si>
  <si>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</si>
  <si>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</si>
  <si>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</si>
  <si>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</si>
  <si>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</si>
  <si>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</si>
  <si>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</si>
  <si>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</si>
  <si>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</si>
  <si>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</si>
  <si>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</si>
  <si>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</si>
  <si>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</si>
  <si>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</si>
  <si>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</si>
  <si>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</si>
  <si>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</si>
  <si>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</si>
  <si>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</si>
  <si>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</si>
  <si>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</si>
  <si>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</si>
  <si>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</si>
  <si>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</si>
  <si>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</si>
  <si>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</si>
  <si>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</si>
  <si>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</si>
  <si>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</si>
  <si>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</si>
  <si>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</si>
  <si>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</si>
  <si>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</si>
  <si>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</si>
  <si>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</si>
  <si>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</si>
  <si>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</si>
  <si>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</si>
  <si>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</si>
  <si>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</si>
  <si>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</si>
  <si>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</si>
  <si>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</si>
  <si>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</si>
  <si>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</si>
  <si>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</si>
  <si>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</si>
  <si>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</si>
  <si>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</si>
  <si>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</si>
  <si>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</si>
  <si>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</si>
  <si>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</si>
  <si>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</si>
  <si>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</si>
  <si>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</si>
  <si>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</si>
  <si>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</si>
  <si>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</si>
  <si>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</si>
  <si>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</si>
  <si>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</si>
  <si>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</si>
  <si>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</si>
  <si>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</si>
  <si>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</si>
  <si>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</si>
  <si>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</si>
  <si>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</si>
  <si>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</si>
  <si>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</si>
  <si>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</si>
  <si>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</si>
  <si>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</si>
  <si>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</si>
  <si>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</si>
  <si>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</si>
  <si>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</si>
  <si>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</si>
  <si>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</si>
  <si>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</si>
  <si>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</si>
  <si>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</si>
  <si>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</si>
  <si>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</si>
  <si>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</si>
  <si>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</si>
  <si>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</si>
  <si>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</si>
  <si>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</si>
  <si>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</si>
  <si>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</si>
  <si>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</si>
  <si>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</si>
  <si>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</si>
  <si>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</si>
  <si>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</si>
  <si>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</si>
  <si>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</si>
  <si>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</si>
  <si>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</si>
  <si>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</si>
  <si>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</si>
  <si>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</si>
  <si>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</si>
  <si>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</si>
  <si>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</si>
  <si>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</si>
  <si>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</si>
  <si>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</si>
  <si>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</si>
  <si>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</si>
  <si>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</si>
  <si>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</si>
  <si>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</si>
  <si>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</si>
  <si>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</si>
  <si>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</si>
  <si>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</si>
  <si>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</si>
  <si>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</si>
  <si>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</si>
  <si>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</si>
  <si>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</si>
  <si>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</si>
  <si>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</si>
  <si>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</si>
  <si>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</si>
  <si>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</si>
  <si>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</si>
  <si>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</si>
  <si>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</si>
  <si>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</si>
  <si>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</si>
  <si>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</si>
  <si>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</si>
  <si>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</si>
  <si>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</si>
  <si>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</si>
  <si>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</si>
  <si>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</si>
  <si>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</si>
  <si>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</si>
  <si>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</si>
  <si>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</si>
  <si>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</si>
  <si>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</si>
  <si>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</si>
  <si>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</si>
  <si>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</si>
  <si>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</si>
  <si>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</si>
  <si>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</si>
  <si>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</si>
  <si>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</si>
  <si>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</si>
  <si>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</si>
  <si>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</si>
  <si>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</si>
  <si>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</si>
  <si>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</si>
  <si>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</si>
  <si>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</si>
  <si>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</si>
  <si>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</si>
  <si>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</si>
  <si>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</si>
  <si>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</si>
  <si>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</si>
  <si>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</si>
  <si>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</si>
  <si>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</si>
  <si>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</si>
  <si>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</si>
  <si>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</si>
  <si>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</si>
  <si>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</si>
  <si>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</si>
  <si>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</si>
  <si>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</si>
  <si>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</si>
  <si>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</si>
  <si>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</si>
  <si>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</si>
  <si>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</si>
  <si>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</si>
  <si>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</si>
  <si>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</si>
  <si>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</si>
  <si>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</si>
  <si>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</si>
  <si>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</si>
  <si>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</si>
  <si>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</si>
  <si>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</si>
  <si>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</si>
  <si>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</si>
  <si>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</si>
  <si>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</si>
  <si>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</si>
  <si>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</si>
  <si>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</si>
  <si>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</si>
  <si>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</si>
  <si>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</si>
  <si>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</si>
  <si>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</si>
  <si>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</si>
  <si>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</si>
  <si>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</si>
  <si>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</si>
  <si>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</si>
  <si>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</si>
  <si>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</si>
  <si>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</si>
  <si>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</si>
  <si>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</si>
  <si>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</si>
  <si>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</si>
  <si>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</si>
  <si>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</si>
  <si>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</si>
  <si>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</si>
  <si>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</si>
  <si>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</si>
  <si>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</si>
  <si>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</si>
  <si>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</si>
  <si>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</si>
  <si>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</si>
  <si>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</si>
  <si>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</si>
  <si>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</si>
  <si>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</si>
  <si>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</si>
  <si>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</si>
  <si>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</si>
  <si>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</si>
  <si>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</si>
  <si>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</si>
  <si>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</si>
  <si>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</si>
  <si>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</si>
  <si>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</si>
  <si>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</si>
  <si>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</si>
  <si>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</si>
  <si>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</si>
  <si>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</si>
  <si>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</si>
  <si>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</si>
  <si>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</si>
  <si>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</si>
  <si>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</si>
  <si>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</si>
  <si>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</si>
  <si>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</si>
  <si>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</si>
  <si>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</si>
  <si>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</si>
  <si>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</si>
  <si>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</si>
  <si>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</si>
  <si>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</si>
  <si>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</si>
  <si>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</si>
  <si>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</si>
  <si>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</si>
  <si>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</si>
  <si>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</si>
  <si>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</si>
  <si>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</si>
  <si>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</si>
  <si>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</si>
  <si>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</si>
  <si>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</si>
  <si>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</si>
  <si>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</si>
  <si>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</si>
  <si>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</si>
  <si>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</si>
  <si>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</si>
  <si>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</si>
  <si>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</si>
  <si>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</si>
  <si>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</si>
  <si>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</si>
  <si>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</si>
  <si>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</si>
  <si>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</si>
  <si>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</si>
  <si>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</si>
  <si>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</si>
  <si>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</si>
  <si>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</si>
  <si>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</si>
  <si>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</si>
  <si>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</si>
  <si>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</si>
  <si>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</si>
  <si>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</si>
  <si>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</si>
  <si>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</si>
  <si>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</si>
  <si>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</si>
  <si>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</si>
  <si>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</si>
  <si>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</si>
  <si>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</si>
  <si>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</si>
  <si>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</si>
  <si>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</si>
  <si>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</si>
  <si>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</si>
  <si>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</si>
  <si>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</si>
  <si>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</si>
  <si>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</si>
  <si>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</si>
  <si>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</si>
  <si>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</si>
  <si>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</si>
  <si>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</si>
  <si>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</si>
  <si>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</si>
  <si>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</si>
  <si>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</si>
  <si>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</si>
  <si>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</si>
  <si>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</si>
  <si>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</si>
  <si>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</si>
  <si>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</si>
  <si>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</si>
  <si>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</si>
  <si>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</si>
  <si>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</si>
  <si>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</si>
  <si>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</si>
  <si>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</si>
  <si>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</si>
  <si>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</si>
  <si>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</si>
  <si>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</si>
  <si>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</si>
  <si>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</si>
  <si>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</si>
  <si>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</si>
  <si>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</si>
  <si>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</si>
  <si>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</si>
  <si>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</si>
  <si>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</si>
  <si>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</si>
  <si>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</si>
  <si>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</si>
  <si>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</si>
  <si>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</si>
  <si>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</si>
  <si>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</si>
  <si>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</si>
  <si>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</si>
  <si>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</si>
  <si>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</si>
  <si>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</si>
  <si>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</si>
  <si>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</si>
  <si>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</si>
  <si>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</si>
  <si>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</si>
  <si>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</si>
  <si>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</si>
  <si>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</si>
  <si>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</si>
  <si>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</si>
  <si>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</si>
  <si>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</si>
  <si>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</si>
  <si>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</si>
  <si>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</si>
  <si>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</si>
  <si>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</si>
  <si>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</si>
  <si>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</si>
  <si>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</si>
  <si>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</si>
  <si>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</si>
  <si>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</si>
  <si>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</si>
  <si>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</si>
  <si>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</si>
  <si>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</si>
  <si>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</si>
  <si>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</si>
  <si>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</si>
  <si>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</si>
  <si>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</si>
  <si>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</si>
  <si>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</si>
  <si>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</si>
  <si>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</si>
  <si>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</si>
  <si>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</si>
  <si>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</si>
  <si>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</si>
  <si>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</si>
  <si>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</si>
  <si>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</si>
  <si>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</si>
  <si>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</si>
  <si>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</si>
  <si>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</si>
  <si>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</si>
  <si>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</si>
  <si>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</si>
  <si>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</si>
  <si>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</si>
  <si>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</si>
  <si>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</si>
  <si>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</si>
  <si>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</si>
  <si>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</si>
  <si>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</si>
  <si>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</si>
  <si>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</si>
  <si>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</si>
  <si>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</si>
  <si>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</si>
  <si>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</si>
  <si>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</si>
  <si>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</si>
  <si>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</si>
  <si>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</si>
  <si>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</si>
  <si>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</si>
  <si>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</si>
  <si>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</si>
  <si>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</si>
  <si>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</si>
  <si>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</si>
  <si>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</si>
  <si>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</si>
  <si>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</si>
  <si>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</si>
  <si>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</si>
  <si>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</si>
  <si>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</si>
  <si>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</si>
  <si>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</si>
  <si>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</si>
  <si>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</si>
  <si>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</si>
  <si>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</si>
  <si>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</si>
  <si>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</si>
  <si>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</si>
  <si>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</si>
  <si>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</si>
  <si>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</si>
  <si>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</si>
  <si>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</si>
  <si>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</si>
  <si>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</si>
  <si>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</si>
  <si>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</si>
  <si>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</si>
  <si>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</si>
  <si>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</si>
  <si>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</si>
  <si>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</si>
  <si>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</si>
  <si>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</si>
  <si>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</si>
  <si>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</si>
  <si>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</si>
  <si>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</si>
  <si>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</si>
  <si>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</si>
  <si>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</si>
  <si>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</si>
  <si>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</si>
  <si>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</si>
  <si>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</si>
  <si>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</si>
  <si>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</si>
  <si>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</si>
  <si>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</si>
  <si>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</si>
  <si>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</si>
  <si>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</si>
  <si>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</si>
  <si>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</si>
  <si>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</si>
  <si>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</si>
  <si>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</si>
  <si>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</si>
  <si>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</si>
  <si>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</si>
  <si>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</si>
  <si>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</si>
  <si>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</si>
  <si>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</si>
  <si>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</si>
  <si>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</si>
  <si>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</si>
  <si>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</si>
  <si>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</si>
  <si>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</si>
  <si>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</si>
  <si>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</si>
  <si>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</si>
  <si>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</si>
  <si>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</si>
  <si>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</si>
  <si>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</si>
  <si>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</si>
  <si>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</si>
  <si>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</si>
  <si>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</si>
  <si>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</si>
  <si>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</si>
  <si>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</si>
  <si>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</si>
  <si>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</si>
  <si>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</si>
  <si>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</si>
  <si>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</si>
  <si>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</si>
  <si>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</si>
  <si>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</si>
  <si>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</si>
  <si>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</si>
  <si>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</si>
  <si>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</si>
  <si>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</si>
  <si>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</si>
  <si>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</si>
  <si>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</si>
  <si>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</si>
  <si>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</si>
  <si>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</si>
  <si>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</si>
  <si>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</si>
  <si>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</si>
  <si>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</si>
  <si>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</si>
  <si>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</si>
  <si>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</si>
  <si>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</si>
  <si>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</si>
  <si>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</si>
  <si>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</si>
  <si>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</si>
  <si>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</si>
  <si>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</si>
  <si>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</si>
  <si>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</si>
  <si>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</si>
  <si>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</si>
  <si>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</si>
  <si>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</si>
  <si>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</si>
  <si>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</si>
  <si>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</si>
  <si>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</si>
  <si>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</si>
  <si>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</si>
  <si>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</si>
  <si>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</si>
  <si>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</si>
  <si>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</si>
  <si>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</si>
  <si>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</si>
  <si>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</si>
  <si>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</si>
  <si>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</si>
  <si>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</si>
  <si>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</si>
  <si>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</si>
  <si>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</si>
  <si>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</si>
  <si>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</si>
  <si>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</si>
  <si>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</si>
  <si>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</si>
  <si>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</si>
  <si>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</si>
  <si>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</si>
  <si>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</si>
  <si>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</si>
  <si>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</si>
  <si>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</si>
  <si>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</si>
  <si>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</si>
  <si>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</si>
  <si>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</si>
  <si>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</si>
  <si>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</si>
  <si>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</si>
  <si>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</si>
  <si>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</si>
  <si>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</si>
  <si>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</si>
  <si>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</si>
  <si>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</si>
  <si>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</si>
  <si>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</si>
  <si>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</si>
  <si>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</si>
  <si>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</si>
  <si>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</si>
  <si>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</si>
  <si>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</si>
  <si>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</si>
  <si>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</si>
  <si>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</si>
  <si>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</si>
  <si>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</si>
  <si>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</si>
  <si>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</si>
  <si>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</si>
  <si>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</si>
  <si>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</si>
  <si>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</si>
  <si>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</si>
  <si>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</si>
  <si>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</si>
  <si>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</si>
  <si>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</si>
  <si>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</si>
  <si>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</si>
  <si>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</si>
  <si>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</si>
  <si>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</si>
  <si>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</si>
  <si>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</si>
  <si>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</si>
  <si>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</si>
  <si>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</si>
  <si>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</si>
  <si>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</si>
  <si>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</si>
  <si>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</si>
  <si>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</si>
  <si>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</si>
  <si>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</si>
  <si>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</si>
  <si>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</si>
  <si>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</si>
  <si>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</si>
  <si>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</si>
  <si>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</si>
  <si>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</si>
  <si>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</si>
  <si>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</si>
  <si>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</si>
  <si>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</si>
  <si>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</si>
  <si>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</si>
  <si>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</si>
  <si>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</si>
  <si>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</si>
  <si>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</si>
  <si>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</si>
  <si>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</si>
  <si>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</si>
  <si>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</si>
  <si>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</si>
  <si>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</si>
  <si>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</si>
  <si>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</si>
  <si>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</si>
  <si>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</si>
  <si>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</si>
  <si>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</si>
  <si>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</si>
  <si>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</si>
  <si>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</si>
  <si>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</si>
  <si>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</si>
  <si>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</si>
  <si>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</si>
  <si>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</si>
  <si>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</si>
  <si>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</si>
  <si>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</si>
  <si>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</si>
  <si>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</si>
  <si>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</si>
  <si>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</si>
  <si>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</si>
  <si>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</si>
  <si>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</si>
  <si>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</si>
  <si>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</si>
  <si>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</si>
  <si>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</si>
  <si>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</si>
  <si>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</si>
  <si>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</si>
  <si>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</si>
  <si>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</si>
  <si>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</si>
  <si>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</si>
  <si>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</si>
  <si>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</si>
  <si>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</si>
  <si>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</si>
  <si>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</si>
  <si>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</si>
  <si>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</si>
  <si>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</si>
  <si>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</si>
  <si>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</si>
  <si>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</si>
  <si>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</si>
  <si>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</si>
  <si>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</si>
  <si>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</si>
  <si>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</si>
  <si>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</si>
  <si>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</si>
  <si>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</si>
  <si>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</si>
  <si>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</si>
  <si>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</si>
  <si>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</si>
  <si>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</si>
  <si>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</si>
  <si>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</si>
  <si>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</si>
  <si>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</si>
  <si>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</si>
  <si>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</si>
  <si>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</si>
  <si>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</si>
  <si>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</si>
  <si>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</si>
  <si>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</si>
  <si>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</si>
  <si>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</si>
  <si>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</si>
  <si>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</si>
  <si>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</si>
  <si>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</si>
  <si>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</si>
  <si>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</si>
  <si>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</si>
  <si>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</si>
  <si>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</si>
  <si>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</si>
  <si>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</si>
  <si>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</si>
  <si>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</si>
  <si>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</si>
  <si>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</si>
  <si>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</si>
  <si>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</si>
  <si>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</si>
  <si>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</si>
  <si>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</si>
  <si>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</si>
  <si>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</si>
  <si>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</si>
  <si>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</si>
  <si>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</si>
  <si>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</si>
  <si>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</si>
  <si>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</si>
  <si>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</si>
  <si>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</si>
  <si>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</si>
  <si>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</si>
  <si>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</si>
  <si>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</si>
  <si>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</si>
  <si>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</si>
  <si>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</si>
  <si>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</si>
  <si>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</si>
  <si>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</si>
  <si>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</si>
  <si>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</si>
  <si>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</si>
  <si>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</si>
  <si>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</si>
  <si>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</si>
  <si>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</si>
  <si>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</si>
  <si>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</si>
  <si>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</si>
  <si>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</si>
  <si>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</si>
  <si>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</si>
  <si>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</si>
  <si>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</si>
  <si>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</si>
  <si>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</si>
  <si>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</si>
  <si>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</si>
  <si>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</si>
  <si>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</si>
  <si>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</si>
  <si>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</si>
  <si>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</si>
  <si>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</si>
  <si>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</si>
  <si>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</si>
  <si>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</si>
  <si>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</si>
  <si>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</si>
  <si>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</si>
  <si>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</si>
  <si>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</si>
  <si>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</si>
  <si>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</si>
  <si>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</si>
  <si>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</si>
  <si>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</si>
  <si>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</si>
  <si>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</si>
  <si>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</si>
  <si>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</si>
  <si>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</si>
  <si>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</si>
  <si>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</si>
  <si>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</si>
  <si>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</si>
  <si>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</si>
  <si>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</si>
  <si>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</si>
  <si>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</si>
  <si>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</si>
  <si>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</si>
  <si>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</si>
  <si>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</si>
  <si>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</si>
  <si>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</si>
  <si>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</si>
  <si>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</si>
  <si>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</si>
  <si>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</si>
  <si>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</si>
  <si>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</si>
  <si>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</si>
  <si>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</si>
  <si>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</si>
  <si>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</si>
  <si>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</si>
  <si>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</si>
  <si>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</si>
  <si>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</si>
  <si>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</si>
  <si>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</si>
  <si>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</si>
  <si>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</si>
  <si>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</si>
  <si>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</si>
  <si>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</si>
  <si>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</si>
  <si>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</si>
  <si>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</si>
  <si>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</si>
  <si>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</si>
  <si>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</si>
  <si>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</si>
  <si>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</si>
  <si>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</si>
  <si>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</si>
  <si>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</si>
  <si>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</si>
  <si>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</si>
  <si>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</si>
  <si>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</si>
  <si>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</si>
  <si>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</si>
  <si>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</si>
  <si>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</si>
  <si>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</si>
  <si>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</si>
  <si>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</si>
  <si>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</si>
  <si>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</si>
  <si>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</si>
  <si>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</si>
  <si>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</si>
  <si>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</si>
  <si>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</si>
  <si>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</si>
  <si>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</si>
  <si>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</si>
  <si>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</si>
  <si>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</si>
  <si>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</si>
  <si>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</si>
  <si>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</si>
  <si>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</si>
  <si>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</si>
  <si>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</si>
  <si>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</si>
  <si>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</si>
  <si>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</si>
  <si>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</si>
  <si>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</si>
  <si>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</si>
  <si>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</si>
  <si>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</si>
  <si>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</si>
  <si>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</si>
  <si>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</si>
  <si>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</si>
  <si>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</si>
  <si>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</si>
  <si>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</si>
  <si>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</si>
  <si>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</si>
  <si>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</si>
  <si>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</si>
  <si>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</si>
  <si>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</si>
  <si>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</si>
  <si>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</si>
  <si>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</si>
  <si>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</si>
  <si>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</si>
  <si>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</si>
  <si>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</si>
  <si>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</si>
  <si>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</si>
  <si>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</si>
  <si>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</si>
  <si>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</si>
  <si>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</si>
  <si>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</si>
  <si>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</si>
  <si>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</si>
  <si>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</si>
  <si>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</si>
  <si>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</si>
  <si>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</si>
  <si>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</si>
  <si>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</si>
  <si>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</si>
  <si>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</si>
  <si>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</si>
  <si>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</si>
  <si>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</si>
  <si>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</si>
  <si>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</si>
  <si>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</si>
  <si>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</si>
  <si>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</si>
  <si>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</si>
  <si>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</si>
  <si>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</si>
  <si>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</si>
  <si>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</si>
  <si>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</si>
  <si>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</si>
  <si>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</si>
  <si>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</si>
  <si>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</si>
  <si>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</si>
  <si>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</si>
  <si>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</si>
  <si>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</si>
  <si>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</si>
  <si>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</si>
  <si>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</si>
  <si>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</si>
  <si>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</si>
  <si>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</si>
  <si>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</si>
  <si>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</si>
  <si>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</si>
  <si>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</si>
  <si>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</si>
  <si>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</si>
  <si>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</si>
  <si>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</si>
  <si>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</si>
  <si>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</si>
  <si>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</si>
  <si>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</si>
  <si>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</si>
  <si>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</si>
  <si>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</si>
  <si>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</si>
  <si>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</si>
  <si>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</si>
  <si>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</si>
  <si>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</si>
  <si>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</si>
  <si>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</si>
  <si>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</si>
  <si>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</si>
  <si>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</si>
  <si>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</si>
  <si>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</si>
  <si>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</si>
  <si>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</si>
  <si>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</si>
  <si>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</si>
  <si>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</si>
  <si>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</si>
  <si>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</si>
  <si>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</si>
  <si>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</si>
  <si>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</si>
  <si>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</si>
  <si>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</si>
  <si>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</si>
  <si>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</si>
  <si>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</si>
  <si>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</si>
  <si>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</si>
  <si>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</si>
  <si>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</si>
  <si>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</si>
  <si>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</si>
  <si>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</si>
  <si>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</si>
  <si>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</si>
  <si>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</si>
  <si>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</si>
  <si>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</si>
  <si>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</si>
  <si>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</si>
  <si>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</si>
  <si>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</si>
  <si>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</si>
  <si>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</si>
  <si>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</si>
  <si>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</si>
  <si>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</si>
  <si>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</si>
  <si>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</si>
  <si>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</si>
  <si>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</si>
  <si>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</si>
  <si>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</si>
  <si>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</si>
  <si>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</si>
  <si>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</si>
  <si>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</si>
  <si>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</si>
  <si>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</si>
  <si>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</si>
  <si>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</si>
  <si>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</si>
  <si>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</si>
  <si>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</si>
  <si>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</si>
  <si>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</si>
  <si>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</si>
  <si>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</si>
  <si>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</si>
  <si>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</si>
  <si>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</si>
  <si>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</si>
  <si>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</si>
  <si>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</si>
  <si>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</si>
  <si>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</si>
  <si>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</si>
  <si>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</si>
  <si>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</si>
  <si>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</si>
  <si>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</si>
  <si>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</si>
  <si>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</si>
  <si>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</si>
  <si>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</si>
  <si>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</si>
  <si>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</si>
  <si>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</si>
  <si>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</si>
  <si>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</si>
  <si>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</si>
  <si>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</si>
  <si>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</si>
  <si>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</si>
  <si>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</si>
  <si>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</si>
  <si>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</si>
  <si>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</si>
  <si>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</si>
  <si>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</si>
  <si>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</si>
  <si>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</si>
  <si>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</si>
  <si>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</si>
  <si>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</si>
  <si>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</si>
  <si>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</si>
  <si>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</si>
  <si>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</si>
  <si>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</si>
  <si>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</si>
  <si>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</si>
  <si>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</si>
  <si>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</si>
  <si>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</si>
  <si>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</si>
  <si>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</si>
  <si>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</si>
  <si>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</si>
  <si>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</si>
  <si>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</si>
  <si>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</si>
  <si>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</si>
  <si>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</si>
  <si>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</si>
  <si>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</si>
  <si>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</si>
  <si>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</si>
  <si>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</si>
  <si>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</si>
  <si>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</si>
  <si>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</si>
  <si>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</si>
  <si>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</si>
  <si>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</si>
  <si>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</si>
  <si>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</si>
  <si>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</si>
  <si>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</si>
  <si>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</si>
  <si>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</si>
  <si>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</si>
  <si>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</si>
  <si>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</si>
  <si>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</si>
  <si>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</si>
  <si>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</si>
  <si>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</si>
  <si>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</si>
  <si>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</si>
  <si>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</si>
  <si>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</si>
  <si>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</si>
  <si>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</si>
  <si>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</si>
  <si>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</si>
  <si>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</si>
  <si>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</si>
  <si>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</si>
  <si>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</si>
  <si>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</si>
  <si>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</si>
  <si>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</si>
  <si>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</si>
  <si>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</si>
  <si>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</si>
  <si>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</si>
  <si>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</si>
  <si>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</si>
  <si>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</si>
  <si>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</si>
  <si>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</si>
  <si>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</si>
  <si>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</si>
  <si>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</si>
  <si>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</si>
  <si>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</si>
  <si>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</si>
  <si>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</si>
  <si>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</si>
  <si>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</si>
  <si>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</si>
  <si>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</si>
  <si>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</si>
  <si>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</si>
  <si>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</si>
  <si>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</si>
  <si>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</si>
  <si>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</si>
  <si>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</si>
  <si>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</si>
  <si>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</si>
  <si>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</si>
  <si>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</si>
  <si>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</si>
  <si>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</si>
  <si>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</si>
  <si>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</si>
  <si>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</si>
  <si>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</si>
  <si>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</si>
  <si>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</si>
  <si>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</si>
  <si>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</si>
  <si>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</si>
  <si>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</si>
  <si>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</si>
  <si>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</si>
  <si>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</si>
  <si>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</si>
  <si>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</si>
  <si>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</si>
  <si>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</si>
  <si>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</si>
  <si>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</si>
  <si>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</si>
  <si>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</si>
  <si>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</si>
  <si>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</si>
  <si>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</si>
  <si>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</si>
  <si>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</si>
  <si>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</si>
  <si>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</si>
  <si>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</si>
  <si>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</si>
  <si>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</si>
  <si>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</si>
  <si>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</si>
  <si>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</si>
  <si>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</si>
  <si>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</si>
  <si>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</si>
  <si>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</si>
  <si>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</si>
  <si>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</si>
  <si>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</si>
  <si>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</si>
  <si>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</si>
  <si>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</si>
  <si>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</si>
  <si>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</si>
  <si>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</si>
  <si>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</si>
  <si>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</si>
  <si>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</si>
  <si>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</si>
  <si>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</si>
  <si>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</si>
  <si>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</si>
  <si>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</si>
  <si>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</si>
  <si>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</si>
  <si>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</si>
  <si>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</si>
  <si>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</si>
  <si>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</si>
  <si>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</si>
  <si>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</si>
  <si>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</si>
  <si>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</si>
  <si>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</si>
  <si>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</si>
  <si>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</si>
  <si>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</si>
  <si>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</si>
  <si>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</si>
  <si>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</si>
  <si>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</si>
  <si>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</si>
  <si>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</si>
  <si>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</si>
  <si>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</si>
  <si>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</si>
  <si>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</si>
  <si>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</si>
  <si>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</si>
  <si>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</si>
  <si>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</si>
  <si>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</si>
  <si>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</si>
  <si>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</si>
  <si>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</si>
  <si>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</si>
  <si>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</si>
  <si>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</si>
  <si>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</si>
  <si>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</si>
  <si>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</si>
  <si>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</si>
  <si>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</si>
  <si>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</si>
  <si>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</si>
  <si>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</si>
  <si>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</si>
  <si>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</si>
  <si>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</si>
  <si>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</si>
  <si>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</si>
  <si>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</si>
  <si>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</si>
  <si>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</si>
  <si>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</si>
  <si>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</si>
  <si>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</si>
  <si>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</si>
  <si>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</si>
  <si>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</si>
  <si>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</si>
  <si>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</si>
  <si>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</si>
  <si>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</si>
  <si>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</si>
  <si>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</si>
  <si>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</si>
  <si>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</si>
  <si>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</si>
  <si>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</si>
  <si>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</si>
  <si>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</si>
  <si>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</si>
  <si>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</si>
  <si>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</si>
  <si>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</si>
  <si>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</si>
  <si>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</si>
  <si>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</si>
  <si>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</si>
  <si>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</si>
  <si>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</si>
  <si>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</si>
  <si>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</si>
  <si>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</si>
  <si>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</si>
  <si>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</si>
  <si>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</si>
  <si>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</si>
  <si>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</si>
  <si>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</si>
  <si>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</si>
  <si>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</si>
  <si>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</si>
  <si>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</si>
  <si>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</si>
  <si>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</si>
  <si>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</si>
  <si>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</si>
  <si>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</si>
  <si>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</si>
  <si>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</si>
  <si>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</si>
  <si>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</si>
  <si>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</si>
  <si>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</si>
  <si>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</si>
  <si>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</si>
  <si>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</si>
  <si>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</si>
  <si>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</si>
  <si>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</si>
  <si>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</si>
  <si>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</si>
  <si>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</si>
  <si>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</si>
  <si>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</si>
  <si>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</si>
  <si>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</si>
  <si>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</si>
  <si>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</si>
  <si>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</si>
  <si>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</si>
  <si>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</si>
  <si>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</si>
  <si>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</si>
  <si>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</si>
  <si>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</si>
  <si>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</si>
  <si>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</si>
  <si>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</si>
  <si>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</si>
  <si>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</si>
  <si>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</si>
  <si>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</si>
  <si>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</si>
  <si>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</si>
  <si>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</si>
  <si>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</si>
  <si>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</si>
  <si>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</si>
  <si>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</si>
  <si>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</si>
  <si>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</si>
  <si>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</si>
  <si>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</si>
  <si>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</si>
  <si>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</si>
  <si>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</si>
  <si>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</si>
  <si>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</si>
  <si>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</si>
  <si>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</si>
  <si>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</si>
  <si>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</si>
  <si>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</si>
  <si>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</si>
  <si>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</si>
  <si>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</si>
  <si>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</si>
  <si>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</si>
  <si>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</si>
  <si>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</si>
  <si>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</si>
  <si>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</si>
  <si>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</si>
  <si>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</si>
  <si>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</si>
  <si>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</si>
  <si>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</si>
  <si>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</si>
  <si>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</si>
  <si>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</si>
  <si>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</si>
  <si>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</si>
  <si>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</si>
  <si>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</si>
  <si>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</si>
  <si>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</si>
  <si>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</si>
  <si>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</si>
  <si>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</si>
  <si>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</si>
  <si>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</si>
  <si>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</si>
  <si>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</si>
  <si>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</si>
  <si>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</si>
  <si>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</si>
  <si>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</si>
  <si>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</si>
  <si>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</si>
  <si>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</si>
  <si>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</si>
  <si>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</si>
  <si>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</si>
  <si>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</si>
  <si>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</si>
  <si>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</si>
  <si>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</si>
  <si>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</si>
  <si>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</si>
  <si>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</si>
  <si>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</si>
  <si>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</si>
  <si>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</si>
  <si>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</si>
  <si>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</si>
  <si>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</si>
  <si>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</si>
  <si>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</si>
  <si>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</si>
  <si>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</si>
  <si>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</si>
  <si>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</si>
  <si>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</si>
  <si>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</si>
  <si>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</si>
  <si>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</si>
  <si>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</si>
  <si>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</si>
  <si>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</si>
  <si>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</si>
  <si>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</si>
  <si>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</si>
  <si>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</si>
  <si>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</si>
  <si>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</si>
  <si>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</si>
  <si>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</si>
  <si>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</si>
  <si>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</si>
  <si>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</si>
  <si>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</si>
  <si>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</si>
  <si>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</si>
  <si>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</si>
  <si>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</si>
  <si>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</si>
  <si>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</si>
  <si>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</si>
  <si>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</si>
  <si>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</si>
  <si>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</si>
  <si>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</si>
  <si>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</si>
  <si>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</si>
  <si>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</si>
  <si>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</si>
  <si>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</si>
  <si>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</si>
  <si>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</si>
  <si>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</si>
  <si>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</si>
  <si>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</si>
  <si>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</si>
  <si>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</si>
  <si>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</si>
  <si>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</si>
  <si>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</si>
  <si>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</si>
  <si>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</si>
  <si>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</si>
  <si>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</si>
  <si>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</si>
  <si>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</si>
  <si>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</si>
  <si>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</si>
  <si>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</si>
  <si>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</si>
  <si>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</si>
  <si>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</si>
  <si>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</si>
  <si>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</si>
  <si>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</si>
  <si>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</si>
  <si>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</si>
  <si>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</si>
  <si>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</si>
  <si>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</si>
  <si>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</si>
  <si>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</si>
  <si>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</si>
  <si>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</si>
  <si>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</si>
  <si>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</si>
  <si>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</si>
  <si>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</si>
  <si>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</si>
  <si>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</si>
  <si>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</si>
  <si>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</si>
  <si>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</si>
  <si>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</si>
  <si>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</si>
  <si>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</si>
  <si>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</si>
  <si>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</si>
  <si>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</si>
  <si>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</si>
  <si>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</si>
  <si>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</si>
  <si>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</si>
  <si>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</si>
  <si>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</si>
  <si>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</si>
  <si>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</si>
  <si>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</si>
  <si>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</si>
  <si>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</si>
  <si>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</si>
  <si>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</si>
  <si>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</si>
  <si>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</si>
  <si>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</si>
  <si>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</si>
  <si>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</si>
  <si>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</si>
  <si>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</si>
  <si>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</si>
  <si>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</si>
  <si>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</si>
  <si>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</si>
  <si>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</si>
  <si>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</si>
  <si>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</si>
  <si>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</si>
  <si>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</si>
  <si>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</si>
  <si>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</si>
  <si>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</si>
  <si>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</si>
  <si>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</si>
  <si>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</si>
  <si>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</si>
  <si>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</si>
  <si>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</si>
  <si>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</si>
  <si>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</si>
  <si>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</si>
  <si>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</si>
  <si>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</si>
  <si>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</si>
  <si>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</si>
  <si>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</si>
  <si>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</si>
  <si>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</si>
  <si>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</si>
  <si>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</si>
  <si>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</si>
  <si>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</si>
  <si>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</si>
  <si>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</si>
  <si>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</si>
  <si>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</si>
  <si>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</si>
  <si>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</si>
  <si>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</si>
  <si>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</si>
  <si>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</si>
  <si>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</si>
  <si>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</si>
  <si>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</si>
  <si>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</si>
  <si>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</si>
  <si>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</si>
  <si>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</si>
  <si>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</si>
  <si>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</si>
  <si>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</si>
  <si>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</si>
  <si>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</si>
  <si>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</si>
  <si>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</si>
  <si>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</si>
  <si>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</si>
  <si>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</si>
  <si>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</si>
  <si>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</si>
  <si>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</si>
  <si>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</si>
  <si>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</si>
  <si>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</si>
  <si>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</si>
  <si>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</si>
  <si>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</si>
  <si>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</si>
  <si>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</si>
  <si>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</si>
  <si>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</si>
  <si>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</si>
  <si>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</si>
  <si>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</si>
  <si>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</si>
  <si>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</si>
  <si>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</si>
  <si>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</si>
  <si>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</si>
  <si>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</si>
  <si>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</si>
  <si>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</si>
  <si>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</si>
  <si>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</si>
  <si>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</si>
  <si>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</si>
  <si>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</si>
  <si>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</si>
  <si>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</si>
  <si>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</si>
  <si>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</si>
  <si>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</si>
  <si>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</si>
  <si>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</si>
  <si>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</si>
  <si>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</si>
  <si>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</si>
  <si>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</si>
  <si>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</si>
  <si>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</si>
  <si>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</si>
  <si>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</si>
  <si>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</si>
  <si>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</si>
  <si>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</si>
  <si>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</si>
  <si>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</si>
  <si>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</si>
  <si>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</si>
  <si>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</si>
  <si>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</si>
  <si>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</si>
  <si>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</si>
  <si>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</si>
  <si>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</si>
  <si>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</si>
  <si>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</si>
  <si>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</si>
  <si>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</si>
  <si>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</si>
  <si>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</si>
  <si>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</si>
  <si>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</si>
  <si>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</si>
  <si>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</si>
  <si>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</si>
  <si>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</si>
  <si>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</si>
  <si>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</si>
  <si>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</si>
  <si>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</si>
  <si>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</si>
  <si>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</si>
  <si>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</si>
  <si>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</si>
  <si>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</si>
  <si>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</si>
  <si>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</si>
  <si>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</si>
  <si>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</si>
  <si>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</si>
  <si>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</si>
  <si>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</si>
  <si>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</si>
  <si>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</si>
  <si>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</si>
  <si>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</si>
  <si>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</si>
  <si>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</si>
  <si>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</si>
  <si>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</si>
  <si>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</si>
  <si>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</si>
  <si>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</si>
  <si>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</si>
  <si>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</si>
  <si>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</si>
  <si>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</si>
  <si>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</si>
  <si>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</si>
  <si>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</si>
  <si>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</si>
  <si>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</si>
  <si>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</si>
  <si>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</si>
  <si>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</si>
  <si>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</si>
  <si>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</si>
  <si>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</si>
  <si>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</si>
  <si>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</si>
  <si>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</si>
  <si>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</si>
  <si>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</si>
  <si>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</si>
  <si>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</si>
  <si>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</si>
  <si>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</si>
  <si>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</si>
  <si>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</si>
  <si>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</si>
  <si>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</si>
  <si>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</si>
  <si>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</si>
  <si>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</si>
  <si>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</si>
  <si>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</si>
  <si>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</si>
  <si>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</si>
  <si>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</si>
  <si>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</si>
  <si>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</si>
  <si>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</si>
  <si>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</si>
  <si>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</si>
  <si>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</si>
  <si>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</si>
  <si>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</si>
  <si>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</si>
  <si>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</si>
  <si>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</si>
  <si>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</si>
  <si>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</si>
  <si>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</si>
  <si>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</si>
  <si>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</si>
  <si>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</si>
  <si>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</si>
  <si>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</si>
  <si>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</si>
  <si>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</si>
  <si>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</si>
  <si>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</si>
  <si>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</si>
  <si>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</si>
  <si>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</si>
  <si>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</si>
  <si>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</si>
  <si>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</si>
  <si>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</si>
  <si>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</si>
  <si>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</si>
  <si>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</si>
  <si>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</si>
  <si>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</si>
  <si>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</si>
  <si>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</si>
  <si>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</si>
  <si>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</si>
  <si>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</si>
  <si>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</si>
  <si>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</si>
  <si>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</si>
  <si>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</si>
  <si>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</si>
  <si>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</si>
  <si>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</si>
  <si>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</si>
  <si>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</si>
  <si>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</si>
  <si>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</si>
  <si>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</si>
  <si>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</si>
  <si>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</si>
  <si>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</si>
  <si>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</si>
  <si>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</si>
  <si>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</si>
  <si>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</si>
  <si>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</si>
  <si>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</si>
  <si>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</si>
  <si>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</si>
  <si>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</si>
  <si>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</si>
  <si>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</si>
  <si>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</si>
  <si>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</si>
  <si>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</si>
  <si>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</si>
  <si>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</si>
  <si>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</si>
  <si>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</si>
  <si>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</si>
  <si>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</si>
  <si>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</si>
  <si>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</si>
  <si>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</si>
  <si>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</si>
  <si>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</si>
  <si>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</si>
  <si>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</si>
  <si>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</si>
  <si>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</si>
  <si>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</si>
  <si>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</si>
  <si>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</si>
  <si>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</si>
  <si>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</si>
  <si>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</si>
  <si>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</si>
  <si>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</si>
  <si>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</si>
  <si>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</si>
  <si>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</si>
  <si>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</si>
  <si>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</si>
  <si>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</si>
  <si>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</si>
  <si>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</si>
  <si>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</si>
  <si>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</si>
  <si>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</si>
  <si>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</si>
  <si>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</si>
  <si>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</si>
  <si>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</si>
  <si>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</si>
  <si>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</si>
  <si>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</si>
  <si>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</si>
  <si>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</si>
  <si>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</si>
  <si>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</si>
  <si>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</si>
  <si>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</si>
  <si>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</si>
  <si>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</si>
  <si>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</si>
  <si>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</si>
  <si>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</si>
  <si>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</si>
  <si>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</si>
  <si>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</si>
  <si>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</si>
  <si>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</si>
  <si>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</si>
  <si>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</si>
  <si>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</si>
  <si>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</si>
  <si>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</si>
  <si>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</si>
  <si>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</si>
  <si>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</si>
  <si>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</si>
  <si>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</si>
  <si>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</si>
  <si>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</si>
  <si>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</si>
  <si>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</si>
  <si>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</si>
  <si>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</si>
  <si>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</si>
  <si>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</si>
  <si>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</si>
  <si>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</si>
  <si>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</si>
  <si>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</si>
  <si>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</si>
  <si>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</si>
  <si>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</si>
  <si>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</si>
  <si>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</si>
  <si>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</si>
  <si>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</si>
  <si>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</si>
  <si>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</si>
  <si>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</si>
  <si>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</si>
  <si>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</si>
  <si>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</si>
  <si>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</si>
  <si>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</si>
  <si>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</si>
  <si>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</si>
  <si>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</si>
  <si>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</si>
  <si>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</si>
  <si>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</si>
  <si>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</si>
  <si>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</si>
  <si>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</si>
  <si>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</si>
  <si>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</si>
  <si>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</si>
  <si>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</si>
  <si>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</si>
  <si>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</si>
  <si>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</si>
  <si>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</si>
  <si>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</si>
  <si>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</si>
  <si>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</si>
  <si>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</si>
  <si>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</si>
  <si>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</si>
  <si>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</si>
  <si>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</si>
  <si>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</si>
  <si>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</si>
  <si>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</si>
  <si>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</si>
  <si>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</si>
  <si>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</si>
  <si>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</si>
  <si>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</si>
  <si>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</si>
  <si>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</si>
  <si>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</si>
  <si>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</si>
  <si>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</si>
  <si>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</si>
  <si>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</si>
  <si>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</si>
  <si>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</si>
  <si>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</si>
  <si>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</si>
  <si>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</si>
  <si>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</si>
  <si>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</si>
  <si>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</si>
  <si>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</si>
  <si>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</si>
  <si>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</si>
  <si>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</si>
  <si>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</si>
  <si>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</si>
  <si>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</si>
  <si>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</si>
  <si>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</si>
  <si>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</si>
  <si>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</si>
  <si>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</si>
  <si>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</si>
  <si>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</si>
  <si>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</si>
  <si>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</si>
  <si>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</si>
  <si>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</si>
  <si>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</si>
  <si>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</si>
  <si>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</si>
  <si>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</si>
  <si>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</si>
  <si>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</si>
  <si>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</si>
  <si>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</si>
  <si>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</si>
  <si>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</si>
  <si>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</si>
  <si>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</si>
  <si>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</si>
  <si>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</si>
  <si>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</si>
  <si>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</si>
  <si>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</si>
  <si>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</si>
  <si>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</si>
  <si>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</si>
  <si>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</si>
  <si>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</si>
  <si>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</si>
  <si>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</si>
  <si>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</si>
  <si>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</si>
  <si>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</si>
  <si>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</si>
  <si>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</si>
  <si>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</si>
  <si>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</si>
  <si>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</si>
  <si>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</si>
  <si>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</si>
  <si>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</si>
  <si>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</si>
  <si>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</si>
  <si>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</si>
  <si>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</si>
  <si>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</si>
  <si>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</si>
  <si>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</si>
  <si>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</si>
  <si>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</si>
  <si>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</si>
  <si>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</si>
  <si>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</si>
  <si>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</si>
  <si>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</si>
  <si>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</si>
  <si>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</si>
  <si>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</si>
  <si>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</si>
  <si>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</si>
  <si>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</si>
  <si>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</si>
  <si>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</si>
  <si>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</si>
  <si>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</si>
  <si>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</si>
  <si>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</si>
  <si>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</si>
  <si>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</si>
  <si>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</si>
  <si>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</si>
  <si>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</si>
  <si>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</si>
  <si>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</si>
  <si>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</si>
  <si>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</si>
  <si>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</si>
  <si>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</si>
  <si>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</si>
  <si>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</si>
  <si>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</si>
  <si>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</si>
  <si>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</si>
  <si>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</si>
  <si>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</si>
  <si>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</si>
  <si>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</si>
  <si>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</si>
  <si>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</si>
  <si>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</si>
  <si>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</si>
  <si>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</si>
  <si>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</si>
  <si>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</si>
  <si>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</si>
  <si>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</si>
  <si>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</si>
  <si>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</si>
  <si>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</si>
  <si>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</si>
  <si>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</si>
  <si>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</si>
  <si>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</si>
  <si>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</si>
  <si>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</si>
  <si>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</si>
  <si>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</si>
  <si>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</si>
  <si>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</si>
  <si>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</si>
  <si>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</si>
  <si>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</si>
  <si>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</si>
  <si>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</si>
  <si>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</si>
  <si>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</si>
  <si>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</si>
  <si>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</si>
  <si>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</si>
  <si>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</si>
  <si>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</si>
  <si>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</si>
  <si>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</si>
  <si>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</si>
  <si>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</si>
  <si>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</si>
  <si>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</si>
  <si>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</si>
  <si>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</si>
  <si>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</si>
  <si>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</si>
  <si>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</si>
  <si>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</si>
  <si>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</si>
  <si>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</si>
  <si>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</si>
  <si>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</si>
  <si>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</si>
  <si>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</si>
  <si>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</si>
  <si>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</si>
  <si>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</si>
  <si>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</si>
  <si>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</si>
  <si>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</si>
  <si>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</si>
  <si>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</si>
  <si>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</si>
  <si>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</si>
  <si>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</si>
  <si>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</si>
  <si>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</si>
  <si>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</si>
  <si>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</si>
  <si>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</si>
  <si>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</si>
  <si>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</si>
  <si>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</si>
  <si>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</si>
  <si>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</si>
  <si>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</si>
  <si>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</si>
  <si>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</si>
  <si>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</si>
  <si>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</si>
  <si>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</si>
  <si>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</si>
  <si>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</si>
  <si>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</si>
  <si>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</si>
  <si>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</si>
  <si>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</si>
  <si>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</si>
  <si>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</si>
  <si>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</si>
  <si>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</si>
  <si>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</si>
  <si>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</si>
  <si>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</si>
  <si>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</si>
  <si>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</si>
  <si>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</si>
  <si>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</si>
  <si>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</si>
  <si>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</si>
  <si>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</si>
  <si>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</si>
  <si>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</si>
  <si>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</si>
  <si>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</si>
  <si>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</si>
  <si>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</si>
  <si>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</si>
  <si>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</si>
  <si>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</si>
  <si>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</si>
  <si>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</si>
  <si>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</si>
  <si>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</si>
  <si>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</si>
  <si>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</si>
  <si>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</si>
  <si>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</si>
  <si>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</si>
  <si>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</si>
  <si>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</si>
  <si>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</si>
  <si>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</si>
  <si>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</si>
  <si>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</si>
  <si>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</si>
  <si>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</si>
  <si>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</si>
  <si>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</si>
  <si>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</si>
  <si>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</si>
  <si>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</si>
  <si>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</si>
  <si>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</si>
  <si>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</si>
  <si>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</si>
  <si>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</si>
  <si>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</si>
  <si>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</si>
  <si>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</si>
  <si>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</si>
  <si>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</si>
  <si>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</si>
  <si>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</si>
  <si>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</si>
  <si>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</si>
  <si>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</si>
  <si>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</si>
  <si>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</si>
  <si>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</si>
  <si>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</si>
  <si>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</si>
  <si>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</si>
  <si>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</si>
  <si>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</si>
  <si>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</si>
  <si>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</si>
  <si>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</si>
  <si>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</si>
  <si>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</si>
  <si>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</si>
  <si>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</si>
  <si>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</si>
  <si>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</si>
  <si>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</si>
  <si>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</si>
  <si>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</si>
  <si>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</si>
  <si>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</si>
  <si>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</si>
  <si>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</si>
  <si>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</si>
  <si>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</si>
  <si>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</si>
  <si>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</si>
  <si>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</si>
  <si>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</si>
  <si>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</si>
  <si>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</si>
  <si>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</si>
  <si>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</si>
  <si>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</si>
  <si>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</si>
  <si>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</si>
  <si>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</si>
  <si>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</si>
  <si>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</si>
  <si>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</si>
  <si>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</si>
  <si>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</si>
  <si>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</si>
  <si>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</si>
  <si>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</si>
  <si>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</si>
  <si>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</si>
  <si>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</si>
  <si>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</si>
  <si>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</si>
  <si>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</si>
  <si>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</si>
  <si>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</si>
  <si>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</si>
  <si>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</si>
  <si>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</si>
  <si>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</si>
  <si>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</si>
  <si>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</si>
  <si>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</si>
  <si>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</si>
  <si>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</si>
  <si>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</si>
  <si>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</si>
  <si>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</si>
  <si>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</si>
  <si>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</si>
  <si>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</si>
  <si>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</si>
  <si>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</si>
  <si>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</si>
  <si>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</si>
  <si>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</si>
  <si>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</si>
  <si>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</si>
  <si>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</si>
  <si>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</si>
  <si>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</si>
  <si>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</si>
  <si>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</si>
  <si>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</si>
  <si>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</si>
  <si>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</si>
  <si>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</si>
  <si>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</si>
  <si>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</si>
  <si>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</si>
  <si>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</si>
  <si>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</si>
  <si>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</si>
  <si>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</si>
  <si>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</si>
  <si>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</si>
  <si>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</si>
  <si>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</si>
  <si>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</si>
  <si>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</si>
  <si>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</si>
  <si>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</si>
  <si>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</si>
  <si>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</si>
  <si>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</si>
  <si>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</si>
  <si>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</si>
  <si>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</si>
  <si>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</si>
  <si>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</si>
  <si>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</si>
  <si>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</si>
  <si>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</si>
  <si>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</si>
  <si>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</si>
  <si>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</si>
  <si>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</si>
  <si>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</si>
  <si>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</si>
  <si>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</si>
  <si>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</si>
  <si>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</si>
  <si>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</si>
  <si>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</si>
  <si>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</si>
  <si>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</si>
  <si>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</si>
  <si>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</si>
  <si>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</si>
  <si>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</si>
  <si>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</si>
  <si>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</si>
  <si>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</si>
  <si>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</si>
  <si>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</si>
  <si>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</si>
  <si>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</si>
  <si>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</si>
  <si>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</si>
  <si>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</si>
  <si>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</si>
  <si>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</si>
  <si>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</si>
  <si>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</si>
  <si>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</si>
  <si>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</si>
  <si>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</si>
  <si>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</si>
  <si>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</si>
  <si>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</si>
  <si>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</si>
  <si>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</si>
  <si>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</si>
  <si>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</si>
  <si>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</si>
  <si>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</si>
  <si>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</si>
  <si>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</si>
  <si>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</si>
  <si>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</si>
  <si>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</si>
  <si>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</si>
  <si>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</si>
  <si>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</si>
  <si>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</si>
  <si>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</si>
  <si>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</si>
  <si>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</si>
  <si>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</si>
  <si>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</si>
  <si>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</si>
  <si>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</si>
  <si>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</si>
  <si>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</si>
  <si>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</si>
  <si>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</si>
  <si>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</si>
  <si>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</si>
  <si>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</si>
  <si>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</si>
  <si>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</si>
  <si>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</si>
  <si>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</si>
  <si>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</si>
  <si>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</si>
  <si>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</si>
  <si>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</si>
  <si>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</si>
  <si>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</si>
  <si>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</si>
  <si>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</si>
  <si>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</si>
  <si>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</si>
  <si>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</si>
  <si>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</si>
  <si>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</si>
  <si>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</si>
  <si>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</si>
  <si>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</si>
  <si>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</si>
  <si>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</si>
  <si>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</si>
  <si>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</si>
  <si>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</si>
  <si>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</si>
  <si>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</si>
  <si>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</si>
  <si>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</si>
  <si>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</si>
  <si>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</si>
  <si>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</si>
  <si>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</si>
  <si>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</si>
  <si>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</si>
  <si>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</si>
  <si>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</si>
  <si>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</si>
  <si>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</si>
  <si>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</si>
  <si>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</si>
  <si>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</si>
  <si>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</si>
  <si>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</si>
  <si>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</si>
  <si>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</si>
  <si>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</si>
  <si>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</si>
  <si>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</si>
  <si>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</si>
  <si>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</si>
  <si>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</si>
  <si>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</si>
  <si>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</si>
  <si>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</si>
  <si>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</si>
  <si>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</si>
  <si>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</si>
  <si>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</si>
  <si>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</si>
  <si>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</si>
  <si>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</si>
  <si>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</si>
  <si>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</si>
  <si>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</si>
  <si>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</si>
  <si>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</si>
  <si>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</si>
  <si>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</si>
  <si>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</si>
  <si>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</si>
  <si>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</si>
  <si>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</si>
  <si>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</si>
  <si>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</si>
  <si>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</si>
  <si>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</si>
  <si>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</si>
  <si>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</si>
  <si>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</si>
  <si>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</si>
  <si>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</si>
  <si>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</si>
  <si>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</si>
  <si>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</si>
  <si>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</si>
  <si>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</si>
  <si>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</si>
  <si>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</si>
  <si>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</si>
  <si>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</si>
  <si>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</si>
  <si>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</si>
  <si>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</si>
  <si>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</si>
  <si>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</si>
  <si>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</si>
  <si>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</si>
  <si>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</si>
  <si>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</si>
  <si>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</si>
  <si>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</si>
  <si>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</si>
  <si>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</si>
  <si>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</si>
  <si>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</si>
  <si>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</si>
  <si>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</si>
  <si>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</si>
  <si>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</si>
  <si>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</si>
  <si>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</si>
  <si>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</si>
  <si>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</si>
  <si>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</si>
  <si>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</si>
  <si>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</si>
  <si>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</si>
  <si>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</si>
  <si>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</si>
  <si>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</si>
  <si>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</si>
  <si>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</si>
  <si>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</si>
  <si>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</si>
  <si>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</si>
  <si>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</si>
  <si>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</si>
  <si>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</si>
  <si>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</si>
  <si>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</si>
  <si>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</si>
  <si>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</si>
  <si>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</si>
  <si>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</si>
  <si>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</si>
  <si>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</si>
  <si>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</si>
  <si>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</si>
  <si>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</si>
  <si>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</si>
  <si>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</si>
  <si>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</si>
  <si>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</si>
  <si>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</si>
  <si>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</si>
  <si>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</si>
  <si>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</si>
  <si>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</si>
  <si>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</si>
  <si>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</si>
  <si>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</si>
  <si>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</si>
  <si>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</si>
  <si>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</si>
  <si>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</si>
  <si>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</si>
  <si>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</si>
  <si>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</si>
  <si>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</si>
  <si>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</si>
  <si>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</si>
  <si>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</si>
  <si>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</si>
  <si>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</si>
  <si>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</si>
  <si>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</si>
  <si>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</si>
  <si>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</si>
  <si>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</si>
  <si>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</si>
  <si>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</si>
  <si>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</si>
  <si>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</si>
  <si>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</si>
  <si>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</si>
  <si>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</si>
  <si>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</si>
  <si>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</si>
  <si>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</si>
  <si>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</si>
  <si>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</si>
  <si>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</si>
  <si>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</si>
  <si>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</si>
  <si>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</si>
  <si>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</si>
  <si>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</si>
  <si>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</si>
  <si>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</si>
  <si>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</si>
  <si>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</si>
  <si>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</si>
  <si>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</si>
  <si>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</si>
  <si>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</si>
  <si>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</si>
  <si>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</si>
  <si>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</si>
  <si>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</si>
  <si>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</si>
  <si>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</si>
  <si>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</si>
  <si>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</si>
  <si>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</si>
  <si>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</si>
  <si>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</si>
  <si>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</si>
  <si>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</si>
  <si>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</si>
  <si>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</si>
  <si>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</si>
  <si>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</si>
  <si>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</si>
  <si>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</si>
  <si>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</si>
  <si>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</si>
  <si>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</si>
  <si>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</si>
  <si>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</si>
  <si>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</si>
  <si>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</si>
  <si>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</si>
  <si>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</si>
  <si>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</si>
  <si>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</si>
  <si>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</si>
  <si>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</si>
  <si>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</si>
  <si>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</si>
  <si>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</si>
  <si>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</si>
  <si>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</si>
  <si>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</si>
  <si>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</si>
  <si>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</si>
  <si>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</si>
  <si>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</si>
  <si>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</si>
  <si>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</si>
  <si>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</si>
  <si>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</si>
  <si>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</si>
  <si>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</si>
  <si>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</si>
  <si>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</si>
  <si>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</si>
  <si>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</si>
  <si>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</si>
  <si>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</si>
  <si>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</si>
  <si>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</si>
  <si>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</si>
  <si>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</si>
  <si>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</si>
  <si>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</si>
  <si>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</si>
  <si>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</si>
  <si>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</si>
  <si>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</si>
  <si>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</si>
  <si>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</si>
  <si>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</si>
  <si>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</si>
  <si>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</si>
  <si>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</si>
  <si>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</si>
  <si>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</si>
  <si>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</si>
  <si>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</si>
  <si>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</si>
  <si>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</si>
  <si>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</si>
  <si>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</si>
  <si>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</si>
  <si>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</si>
  <si>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</si>
  <si>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</si>
  <si>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</si>
  <si>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</si>
  <si>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</si>
  <si>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</si>
  <si>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</si>
  <si>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</si>
  <si>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</si>
  <si>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</si>
  <si>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</si>
  <si>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</si>
  <si>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</si>
  <si>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</si>
  <si>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</si>
  <si>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</si>
  <si>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</si>
  <si>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</si>
  <si>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</si>
  <si>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</si>
  <si>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</si>
  <si>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</si>
  <si>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</si>
  <si>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</si>
  <si>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</si>
  <si>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</si>
  <si>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</si>
  <si>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</si>
  <si>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</si>
  <si>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</si>
  <si>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</si>
  <si>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</si>
  <si>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</si>
  <si>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</si>
  <si>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</si>
  <si>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</si>
  <si>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</si>
  <si>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</si>
  <si>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</si>
  <si>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</si>
  <si>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</si>
  <si>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</si>
  <si>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</si>
  <si>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</si>
  <si>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</si>
  <si>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</si>
  <si>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</si>
  <si>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</si>
  <si>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</si>
  <si>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</si>
  <si>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</si>
  <si>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</si>
  <si>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</si>
  <si>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</si>
  <si>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</si>
  <si>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</si>
  <si>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</si>
  <si>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</si>
  <si>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</si>
  <si>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</si>
  <si>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</si>
  <si>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</si>
  <si>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</si>
  <si>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</si>
  <si>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</si>
  <si>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</si>
  <si>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</si>
  <si>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</si>
  <si>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</si>
  <si>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</si>
  <si>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</si>
  <si>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</si>
  <si>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</si>
  <si>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</si>
  <si>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</si>
  <si>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</si>
  <si>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</si>
  <si>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</si>
  <si>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</si>
  <si>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</si>
  <si>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</si>
  <si>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</si>
  <si>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</si>
  <si>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</si>
  <si>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</si>
  <si>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</si>
  <si>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</si>
  <si>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</si>
  <si>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</si>
  <si>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</si>
  <si>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</si>
  <si>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</si>
  <si>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</si>
  <si>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</si>
  <si>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</si>
  <si>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</si>
  <si>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</si>
  <si>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</si>
  <si>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</si>
  <si>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</si>
  <si>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</si>
  <si>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</si>
  <si>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</si>
  <si>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</si>
  <si>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</si>
  <si>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</si>
  <si>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</si>
  <si>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</si>
  <si>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</si>
  <si>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</si>
  <si>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</si>
  <si>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</si>
  <si>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</si>
  <si>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</si>
  <si>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</si>
  <si>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</si>
  <si>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</si>
  <si>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</si>
  <si>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</si>
  <si>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</si>
  <si>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</si>
  <si>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</si>
  <si>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</si>
  <si>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</si>
  <si>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</si>
  <si>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</si>
  <si>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</si>
  <si>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</si>
  <si>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</si>
  <si>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</si>
  <si>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</si>
  <si>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</si>
  <si>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</si>
  <si>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</si>
  <si>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</si>
  <si>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</si>
  <si>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</si>
  <si>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</si>
  <si>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</si>
  <si>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</si>
  <si>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</si>
  <si>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</si>
  <si>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</si>
  <si>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</si>
  <si>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</si>
  <si>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</si>
  <si>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</si>
  <si>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</si>
  <si>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</si>
  <si>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</si>
  <si>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</si>
  <si>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</si>
  <si>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</si>
  <si>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</si>
  <si>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</si>
  <si>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</si>
  <si>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</si>
  <si>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</si>
  <si>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</si>
  <si>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</si>
  <si>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</si>
  <si>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</si>
  <si>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</si>
  <si>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</si>
  <si>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</si>
  <si>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</si>
  <si>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</si>
  <si>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</si>
  <si>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</si>
  <si>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</si>
  <si>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</si>
  <si>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</si>
  <si>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</si>
  <si>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</si>
  <si>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</si>
  <si>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</si>
  <si>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</si>
  <si>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</si>
  <si>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</si>
  <si>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</si>
  <si>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</si>
  <si>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</si>
  <si>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</si>
  <si>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</si>
  <si>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</si>
  <si>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</si>
  <si>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</si>
  <si>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</si>
  <si>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</si>
  <si>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</si>
  <si>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</si>
  <si>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</si>
  <si>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</si>
  <si>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</si>
  <si>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</si>
  <si>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</si>
  <si>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</si>
  <si>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</si>
  <si>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</si>
  <si>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</si>
  <si>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</si>
  <si>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</si>
  <si>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</si>
  <si>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</si>
  <si>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</si>
  <si>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</si>
  <si>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</si>
  <si>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</si>
  <si>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</si>
  <si>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</si>
  <si>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</si>
  <si>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</si>
  <si>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</si>
  <si>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</si>
  <si>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</si>
  <si>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</si>
  <si>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</si>
  <si>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</si>
  <si>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</si>
  <si>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</si>
  <si>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</si>
  <si>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</si>
  <si>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</si>
  <si>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</si>
  <si>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</si>
  <si>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</si>
  <si>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</si>
  <si>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</si>
  <si>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</si>
  <si>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</si>
  <si>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</si>
  <si>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</si>
  <si>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</si>
  <si>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</si>
  <si>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</si>
  <si>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</si>
  <si>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</si>
  <si>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</si>
  <si>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</si>
  <si>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</si>
  <si>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</si>
  <si>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</si>
  <si>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</si>
  <si>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</si>
  <si>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</si>
  <si>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</si>
  <si>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</si>
  <si>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</si>
  <si>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</si>
  <si>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</si>
  <si>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</si>
  <si>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</si>
  <si>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</si>
  <si>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</si>
  <si>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</si>
  <si>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</si>
  <si>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</si>
  <si>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</si>
  <si>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</si>
  <si>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</si>
  <si>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</si>
  <si>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</si>
  <si>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</si>
  <si>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</si>
  <si>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</si>
  <si>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</si>
  <si>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</si>
  <si>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</si>
  <si>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</si>
  <si>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</si>
  <si>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</si>
  <si>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</si>
  <si>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</si>
  <si>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</si>
  <si>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</si>
  <si>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</si>
  <si>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</si>
  <si>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</si>
  <si>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</si>
  <si>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</si>
  <si>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</si>
  <si>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</si>
  <si>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</si>
  <si>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</si>
  <si>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</si>
  <si>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</si>
  <si>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</si>
  <si>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</si>
  <si>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</si>
  <si>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</si>
  <si>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</si>
  <si>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</si>
  <si>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</si>
  <si>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</si>
  <si>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</si>
  <si>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</si>
  <si>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</si>
  <si>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</si>
  <si>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</si>
  <si>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</si>
  <si>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</si>
  <si>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</si>
  <si>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</si>
  <si>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</si>
  <si>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</si>
  <si>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</si>
  <si>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</si>
  <si>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</si>
  <si>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</si>
  <si>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</si>
  <si>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</si>
  <si>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</si>
  <si>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</si>
  <si>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</si>
  <si>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</si>
  <si>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</si>
  <si>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</si>
  <si>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</si>
  <si>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</si>
  <si>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</si>
  <si>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</si>
  <si>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</si>
  <si>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</si>
  <si>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</si>
  <si>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</si>
  <si>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</si>
  <si>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</si>
  <si>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</si>
  <si>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</si>
  <si>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</si>
  <si>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</si>
  <si>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</si>
  <si>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</si>
  <si>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</si>
  <si>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</si>
  <si>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</si>
  <si>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</si>
  <si>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</si>
  <si>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</si>
  <si>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</si>
  <si>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</si>
  <si>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</si>
  <si>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</si>
  <si>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</si>
  <si>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</si>
  <si>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</si>
  <si>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</si>
  <si>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</si>
  <si>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</si>
  <si>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</si>
  <si>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</si>
  <si>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</si>
  <si>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</si>
  <si>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</si>
  <si>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</si>
  <si>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</si>
  <si>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</si>
  <si>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</si>
  <si>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</si>
  <si>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</si>
  <si>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</si>
  <si>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</si>
  <si>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</si>
  <si>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</si>
  <si>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</si>
  <si>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</si>
  <si>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</si>
  <si>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</si>
  <si>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</si>
  <si>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</si>
  <si>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</si>
  <si>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</si>
  <si>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</si>
  <si>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</si>
  <si>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</si>
  <si>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</si>
  <si>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</si>
  <si>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</si>
  <si>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</si>
  <si>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</si>
  <si>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</si>
  <si>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</si>
  <si>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</si>
  <si>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</si>
  <si>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</si>
  <si>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</si>
  <si>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</si>
  <si>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</si>
  <si>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</si>
  <si>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</si>
  <si>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</si>
  <si>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</si>
  <si>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</si>
  <si>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</si>
  <si>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</si>
  <si>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</si>
  <si>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</si>
  <si>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</si>
  <si>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</si>
  <si>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</si>
  <si>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</si>
  <si>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</si>
  <si>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</si>
  <si>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</si>
  <si>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</si>
  <si>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</si>
  <si>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</si>
  <si>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</si>
  <si>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</si>
  <si>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</si>
  <si>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</si>
  <si>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</si>
  <si>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</si>
  <si>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</si>
  <si>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</si>
  <si>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</si>
  <si>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</si>
  <si>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</si>
  <si>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</si>
  <si>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</si>
  <si>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</si>
  <si>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</si>
  <si>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</si>
  <si>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</si>
  <si>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</si>
  <si>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</si>
  <si>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</si>
  <si>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</si>
  <si>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</si>
  <si>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</si>
  <si>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</si>
  <si>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</si>
  <si>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</si>
  <si>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</si>
  <si>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</si>
  <si>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</si>
  <si>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</si>
  <si>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</si>
  <si>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</si>
  <si>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</si>
  <si>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</si>
  <si>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</si>
  <si>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</si>
  <si>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</si>
  <si>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</si>
  <si>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</si>
  <si>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</si>
  <si>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</si>
  <si>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</si>
  <si>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</si>
  <si>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</si>
  <si>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</si>
  <si>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</si>
  <si>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</si>
  <si>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</si>
  <si>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</si>
  <si>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</si>
  <si>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</si>
  <si>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</si>
  <si>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</si>
  <si>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</si>
  <si>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</si>
  <si>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</si>
  <si>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</si>
  <si>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</si>
  <si>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</si>
  <si>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</si>
  <si>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</si>
  <si>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</si>
  <si>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</si>
  <si>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</si>
  <si>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</si>
  <si>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</si>
  <si>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</si>
  <si>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</si>
  <si>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</si>
  <si>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</si>
  <si>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</si>
  <si>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</si>
  <si>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</si>
  <si>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</si>
  <si>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</si>
  <si>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</si>
  <si>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</si>
  <si>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</si>
  <si>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</si>
  <si>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</si>
  <si>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</si>
  <si>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</si>
  <si>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</si>
  <si>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</si>
  <si>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</si>
  <si>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</si>
  <si>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</si>
  <si>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</si>
  <si>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</si>
  <si>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</si>
  <si>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</si>
  <si>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</si>
  <si>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</si>
  <si>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</si>
  <si>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</si>
  <si>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</si>
  <si>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</si>
  <si>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</si>
  <si>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</si>
  <si>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</si>
  <si>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</si>
  <si>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</si>
  <si>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</si>
  <si>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</si>
  <si>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</si>
  <si>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</si>
  <si>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</si>
  <si>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</si>
  <si>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</si>
  <si>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</si>
  <si>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</si>
  <si>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</si>
  <si>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</si>
  <si>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</si>
  <si>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</si>
  <si>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</si>
  <si>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</si>
  <si>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</si>
  <si>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</si>
  <si>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</si>
  <si>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</si>
  <si>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</si>
  <si>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</si>
  <si>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</si>
  <si>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</si>
  <si>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</si>
  <si>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</si>
  <si>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</si>
  <si>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</si>
  <si>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</si>
  <si>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</si>
  <si>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</si>
  <si>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</si>
  <si>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</si>
  <si>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</si>
  <si>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</si>
  <si>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</si>
  <si>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</si>
  <si>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</si>
  <si>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</si>
  <si>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</si>
  <si>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</si>
  <si>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</si>
  <si>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</si>
  <si>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</si>
  <si>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</si>
  <si>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</si>
  <si>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</si>
  <si>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</si>
  <si>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</si>
  <si>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</si>
  <si>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</si>
  <si>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</si>
  <si>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</si>
  <si>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</si>
  <si>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</si>
  <si>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</si>
  <si>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</si>
  <si>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</si>
  <si>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</si>
  <si>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</si>
  <si>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</si>
  <si>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</si>
  <si>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</si>
  <si>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</si>
  <si>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</si>
  <si>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</si>
  <si>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</si>
  <si>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</si>
  <si>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</si>
  <si>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</si>
  <si>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</si>
  <si>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</si>
  <si>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</si>
  <si>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</si>
  <si>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</si>
  <si>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</si>
  <si>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</si>
  <si>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</si>
  <si>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</si>
  <si>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</si>
  <si>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</si>
  <si>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</si>
  <si>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</si>
  <si>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</si>
  <si>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</si>
  <si>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</si>
  <si>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</si>
  <si>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</si>
  <si>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</si>
  <si>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</si>
  <si>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</si>
  <si>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</si>
  <si>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</si>
  <si>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</si>
  <si>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</si>
  <si>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</si>
  <si>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</si>
  <si>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</si>
  <si>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</si>
  <si>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</si>
  <si>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</si>
  <si>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</si>
  <si>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</si>
  <si>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</si>
  <si>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</si>
  <si>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</si>
  <si>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</si>
  <si>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</si>
  <si>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</si>
  <si>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</si>
  <si>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</si>
  <si>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</si>
  <si>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</si>
  <si>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</si>
  <si>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</si>
  <si>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</si>
  <si>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</si>
  <si>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</si>
  <si>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</si>
  <si>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</si>
  <si>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</si>
  <si>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</si>
  <si>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</si>
  <si>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</si>
  <si>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</si>
  <si>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</si>
  <si>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</si>
  <si>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</si>
  <si>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</si>
  <si>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</si>
  <si>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</si>
  <si>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</si>
  <si>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</si>
  <si>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</si>
  <si>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</si>
  <si>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</si>
  <si>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</si>
  <si>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</si>
  <si>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</si>
  <si>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</si>
  <si>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</si>
  <si>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</si>
  <si>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</si>
  <si>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</si>
  <si>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</si>
  <si>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</si>
  <si>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</si>
  <si>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</si>
  <si>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</si>
  <si>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</si>
  <si>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</si>
  <si>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</si>
  <si>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</si>
  <si>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</si>
  <si>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</si>
  <si>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</si>
  <si>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</si>
  <si>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</si>
  <si>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</si>
  <si>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</si>
  <si>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</si>
  <si>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</si>
  <si>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</si>
  <si>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</si>
  <si>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</si>
  <si>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</si>
  <si>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</si>
  <si>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</si>
  <si>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</si>
  <si>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</si>
  <si>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</si>
  <si>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</si>
  <si>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</si>
  <si>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</si>
  <si>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</si>
  <si>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</si>
  <si>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</si>
  <si>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</si>
  <si>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</si>
  <si>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</si>
  <si>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</si>
  <si>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</si>
  <si>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</si>
  <si>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</si>
  <si>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</si>
  <si>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</si>
  <si>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</si>
  <si>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</si>
  <si>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</si>
  <si>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</si>
  <si>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</si>
  <si>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</si>
  <si>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</si>
  <si>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</si>
  <si>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</si>
  <si>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</si>
  <si>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</si>
  <si>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</si>
  <si>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</si>
  <si>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</si>
  <si>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</si>
  <si>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</si>
  <si>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</si>
  <si>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</si>
  <si>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</si>
  <si>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</si>
  <si>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</si>
  <si>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</si>
  <si>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</si>
  <si>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</si>
  <si>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</si>
  <si>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</si>
  <si>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</si>
  <si>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</si>
  <si>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</si>
  <si>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</si>
  <si>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</si>
  <si>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</si>
  <si>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</si>
  <si>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</si>
  <si>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</si>
  <si>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</si>
  <si>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</si>
  <si>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</si>
  <si>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</si>
  <si>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</si>
  <si>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</si>
  <si>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</si>
  <si>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</si>
  <si>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</si>
  <si>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</si>
  <si>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</si>
  <si>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</si>
  <si>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</si>
  <si>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</si>
  <si>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</si>
  <si>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</si>
  <si>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</si>
  <si>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</si>
  <si>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</si>
  <si>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</si>
  <si>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</si>
  <si>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</si>
  <si>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</si>
  <si>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</si>
  <si>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</si>
  <si>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</si>
  <si>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</si>
  <si>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</si>
  <si>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</si>
  <si>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</si>
  <si>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</si>
  <si>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</si>
  <si>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</si>
  <si>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</si>
  <si>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</si>
  <si>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</si>
  <si>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</si>
  <si>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</si>
  <si>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</si>
  <si>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</si>
  <si>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</si>
  <si>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</si>
  <si>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</si>
  <si>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</si>
  <si>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</si>
  <si>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</si>
  <si>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</si>
  <si>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</si>
  <si>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</si>
  <si>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</si>
  <si>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</si>
  <si>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</si>
  <si>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</si>
  <si>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</si>
  <si>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</si>
  <si>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</si>
  <si>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</si>
  <si>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</si>
  <si>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</si>
  <si>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</si>
  <si>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</si>
  <si>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</si>
  <si>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</si>
  <si>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</si>
  <si>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</si>
  <si>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</si>
  <si>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</si>
  <si>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</si>
  <si>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</si>
  <si>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</si>
  <si>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</si>
  <si>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</si>
  <si>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</si>
  <si>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</si>
  <si>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</si>
  <si>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</si>
  <si>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</si>
  <si>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</si>
  <si>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</si>
  <si>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</si>
  <si>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</si>
  <si>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</si>
  <si>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</si>
  <si>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</si>
  <si>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</si>
  <si>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</si>
  <si>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</si>
  <si>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</si>
  <si>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</si>
  <si>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</si>
  <si>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</si>
  <si>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</si>
  <si>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</si>
  <si>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</si>
  <si>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</si>
  <si>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</si>
  <si>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</si>
  <si>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</si>
  <si>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</si>
  <si>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</si>
  <si>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</si>
  <si>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</si>
  <si>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</si>
  <si>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</si>
  <si>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</si>
  <si>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</si>
  <si>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</si>
  <si>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</si>
  <si>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</si>
  <si>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</si>
  <si>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</si>
  <si>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</si>
  <si>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</si>
  <si>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</si>
  <si>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</si>
  <si>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</si>
  <si>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</si>
  <si>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</si>
  <si>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</si>
  <si>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</si>
  <si>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</si>
  <si>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</si>
  <si>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</si>
  <si>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</si>
  <si>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</si>
  <si>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</si>
  <si>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</si>
  <si>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</si>
  <si>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</si>
  <si>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</si>
  <si>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</si>
  <si>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</si>
  <si>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</si>
  <si>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</si>
  <si>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</si>
  <si>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</si>
  <si>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</si>
  <si>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</si>
  <si>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</si>
  <si>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</si>
  <si>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</si>
  <si>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</si>
  <si>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</si>
  <si>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</si>
  <si>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</si>
  <si>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</si>
  <si>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</si>
  <si>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</si>
  <si>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</si>
  <si>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</si>
  <si>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</si>
  <si>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</si>
  <si>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</si>
  <si>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</si>
  <si>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</si>
  <si>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</si>
  <si>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</si>
  <si>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</si>
  <si>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</si>
  <si>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</si>
  <si>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</si>
  <si>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</si>
  <si>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</si>
  <si>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</si>
  <si>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</si>
  <si>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</si>
  <si>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</si>
  <si>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</si>
  <si>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</si>
  <si>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</si>
  <si>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</si>
  <si>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</si>
  <si>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</si>
  <si>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</si>
  <si>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</si>
  <si>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</si>
  <si>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</si>
  <si>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</si>
  <si>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</si>
  <si>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</si>
  <si>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</si>
  <si>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</si>
  <si>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</si>
  <si>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</si>
  <si>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</si>
  <si>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</si>
  <si>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</si>
  <si>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</si>
  <si>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</si>
  <si>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</si>
  <si>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</si>
  <si>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</si>
  <si>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</si>
  <si>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</si>
  <si>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</si>
  <si>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</si>
  <si>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</si>
  <si>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</si>
  <si>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</si>
  <si>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</si>
  <si>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</si>
  <si>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</si>
  <si>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</si>
  <si>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</si>
  <si>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</si>
  <si>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</si>
  <si>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</si>
  <si>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</si>
  <si>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</si>
  <si>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</si>
  <si>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</si>
  <si>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</si>
  <si>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</si>
  <si>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</si>
  <si>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</si>
  <si>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</si>
  <si>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</si>
  <si>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</si>
  <si>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</si>
  <si>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</si>
  <si>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</si>
  <si>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</si>
  <si>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</si>
  <si>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</si>
  <si>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</si>
  <si>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</si>
  <si>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</si>
  <si>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</si>
  <si>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</si>
  <si>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</si>
  <si>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</si>
  <si>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</si>
  <si>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</si>
  <si>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</si>
  <si>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</si>
  <si>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</si>
  <si>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</si>
  <si>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</si>
  <si>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</si>
  <si>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</si>
  <si>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</si>
  <si>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</si>
  <si>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</si>
  <si>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</si>
  <si>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</si>
  <si>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</si>
  <si>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</si>
  <si>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</si>
  <si>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</si>
  <si>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</si>
  <si>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</si>
  <si>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</si>
  <si>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</si>
  <si>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</si>
  <si>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</si>
  <si>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</si>
  <si>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</si>
  <si>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</si>
  <si>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</si>
  <si>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</si>
  <si>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</si>
  <si>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</si>
  <si>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</si>
  <si>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</si>
  <si>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</si>
  <si>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</si>
  <si>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</si>
  <si>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</si>
  <si>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</si>
  <si>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</si>
  <si>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</si>
  <si>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</si>
  <si>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</si>
  <si>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</si>
  <si>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</si>
  <si>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</si>
  <si>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</si>
  <si>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</si>
  <si>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</si>
  <si>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</si>
  <si>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</si>
  <si>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</si>
  <si>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</si>
  <si>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</si>
  <si>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</si>
  <si>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</si>
  <si>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</si>
  <si>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</si>
  <si>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</si>
  <si>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</si>
  <si>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</si>
  <si>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</si>
  <si>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</si>
  <si>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</si>
  <si>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</si>
  <si>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</si>
  <si>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</si>
  <si>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</si>
  <si>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</si>
  <si>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</si>
  <si>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</si>
  <si>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</si>
  <si>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</si>
  <si>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</si>
  <si>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</si>
  <si>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</si>
  <si>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</si>
  <si>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</si>
  <si>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</si>
  <si>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</si>
  <si>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</si>
  <si>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</si>
  <si>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</si>
  <si>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</si>
  <si>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</si>
  <si>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</si>
  <si>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</si>
  <si>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</si>
  <si>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</si>
  <si>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</si>
  <si>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</si>
  <si>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</si>
  <si>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</si>
  <si>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</si>
  <si>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</si>
  <si>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</si>
  <si>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</si>
  <si>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</si>
  <si>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</si>
  <si>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</si>
  <si>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</si>
  <si>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</si>
  <si>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</si>
  <si>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</si>
  <si>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</si>
  <si>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</si>
  <si>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</si>
  <si>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</si>
  <si>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</si>
  <si>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</si>
  <si>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</si>
  <si>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</si>
  <si>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</si>
  <si>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</si>
  <si>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</si>
  <si>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</si>
  <si>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</si>
  <si>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</si>
  <si>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</si>
  <si>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</si>
  <si>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</si>
  <si>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</si>
  <si>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</si>
  <si>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</si>
  <si>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</si>
  <si>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</si>
  <si>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</si>
  <si>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</si>
  <si>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</si>
  <si>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</si>
  <si>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</si>
  <si>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</si>
  <si>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</si>
  <si>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</si>
  <si>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</si>
  <si>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</si>
  <si>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</si>
  <si>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</si>
  <si>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</si>
  <si>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</si>
  <si>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</si>
  <si>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</si>
  <si>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</si>
  <si>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</si>
  <si>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</si>
  <si>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</si>
  <si>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</si>
  <si>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</si>
  <si>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</si>
  <si>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</si>
  <si>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</si>
  <si>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</si>
  <si>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</si>
  <si>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</si>
  <si>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</si>
  <si>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</si>
  <si>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</si>
  <si>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</si>
  <si>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</si>
  <si>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</si>
  <si>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</si>
  <si>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</si>
  <si>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</si>
  <si>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</si>
  <si>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</si>
  <si>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</si>
  <si>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</si>
  <si>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</si>
  <si>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</si>
  <si>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</si>
  <si>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</si>
  <si>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</si>
  <si>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</si>
  <si>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</si>
  <si>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</si>
  <si>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</si>
  <si>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</si>
  <si>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</si>
  <si>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</si>
  <si>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</si>
  <si>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</si>
  <si>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</si>
  <si>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</si>
  <si>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</si>
  <si>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</si>
  <si>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</si>
  <si>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</si>
  <si>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</si>
  <si>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</si>
  <si>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</si>
  <si>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</si>
  <si>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</si>
  <si>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</si>
  <si>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</si>
  <si>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</si>
  <si>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</si>
  <si>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</si>
  <si>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</si>
  <si>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</si>
  <si>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</si>
  <si>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</si>
  <si>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</si>
  <si>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</si>
  <si>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</si>
  <si>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</si>
  <si>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</si>
  <si>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</si>
  <si>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</si>
  <si>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</si>
  <si>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</si>
  <si>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</si>
  <si>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</si>
  <si>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</si>
  <si>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</si>
  <si>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</si>
  <si>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</si>
  <si>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</si>
  <si>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</si>
  <si>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</si>
  <si>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</si>
  <si>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</si>
  <si>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</si>
  <si>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</si>
  <si>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</si>
  <si>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</si>
  <si>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</si>
  <si>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</si>
  <si>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</si>
  <si>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</si>
  <si>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</si>
  <si>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</si>
  <si>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</si>
  <si>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</si>
  <si>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</si>
  <si>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</si>
  <si>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</si>
  <si>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</si>
  <si>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</si>
  <si>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</si>
  <si>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</si>
  <si>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</si>
  <si>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</si>
  <si>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</si>
  <si>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</si>
  <si>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</si>
  <si>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</si>
  <si>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</si>
  <si>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</si>
  <si>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</si>
  <si>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</si>
  <si>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</si>
  <si>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</si>
  <si>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</si>
  <si>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</si>
  <si>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</si>
  <si>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</si>
  <si>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</si>
  <si>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</si>
  <si>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</si>
  <si>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</si>
  <si>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</si>
  <si>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</si>
  <si>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</si>
  <si>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</si>
  <si>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</si>
  <si>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</si>
  <si>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</si>
  <si>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</si>
  <si>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</si>
  <si>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</si>
  <si>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</si>
  <si>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</si>
  <si>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</si>
  <si>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</si>
  <si>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</si>
  <si>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</si>
  <si>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</si>
  <si>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</si>
  <si>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</si>
  <si>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</si>
  <si>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</si>
  <si>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</si>
  <si>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</si>
  <si>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</si>
  <si>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</si>
  <si>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</si>
  <si>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</si>
  <si>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</si>
  <si>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</si>
  <si>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</si>
  <si>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</si>
  <si>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</si>
  <si>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</si>
  <si>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</si>
  <si>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</si>
  <si>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</si>
  <si>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</si>
  <si>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</si>
  <si>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</si>
  <si>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</si>
  <si>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</si>
  <si>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</si>
  <si>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</si>
  <si>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</si>
  <si>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</si>
  <si>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</si>
  <si>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</si>
  <si>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</si>
  <si>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</si>
  <si>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</si>
  <si>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</si>
  <si>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</si>
  <si>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</si>
  <si>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</si>
  <si>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</si>
  <si>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</si>
  <si>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</si>
  <si>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</si>
  <si>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</si>
  <si>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</si>
  <si>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</si>
  <si>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</si>
  <si>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</si>
  <si>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</si>
  <si>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</si>
  <si>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</si>
  <si>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</si>
  <si>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</si>
  <si>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</si>
  <si>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</si>
  <si>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</si>
  <si>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</si>
  <si>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</si>
  <si>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</si>
  <si>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</si>
  <si>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</si>
  <si>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</si>
  <si>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</si>
  <si>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</si>
  <si>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</si>
  <si>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</si>
  <si>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</si>
  <si>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</si>
  <si>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</si>
  <si>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</si>
  <si>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</si>
  <si>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</si>
  <si>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</si>
  <si>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</si>
  <si>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</si>
  <si>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</si>
  <si>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</si>
  <si>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</si>
  <si>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</si>
  <si>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</si>
  <si>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</si>
  <si>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</si>
  <si>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</si>
  <si>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</si>
  <si>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</si>
  <si>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</si>
  <si>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</si>
  <si>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</si>
  <si>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</si>
  <si>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</si>
  <si>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</si>
  <si>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</si>
  <si>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</si>
  <si>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</si>
  <si>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</si>
  <si>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</si>
  <si>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</si>
  <si>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</si>
  <si>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</si>
  <si>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</si>
  <si>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</si>
  <si>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</si>
  <si>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</si>
  <si>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</si>
  <si>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</si>
  <si>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</si>
  <si>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</si>
  <si>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</si>
  <si>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</si>
  <si>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</si>
  <si>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</si>
  <si>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</si>
  <si>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</si>
  <si>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</si>
  <si>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</si>
  <si>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</si>
  <si>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</si>
  <si>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</si>
  <si>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</si>
  <si>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</si>
  <si>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</si>
  <si>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</si>
  <si>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</si>
  <si>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</si>
  <si>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</si>
  <si>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</si>
  <si>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</si>
  <si>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</si>
  <si>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</si>
  <si>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</si>
  <si>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</si>
  <si>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</si>
  <si>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</si>
  <si>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</si>
  <si>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</si>
  <si>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</si>
  <si>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</si>
  <si>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</si>
  <si>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</si>
  <si>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</si>
  <si>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</si>
  <si>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</si>
  <si>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</si>
  <si>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</si>
  <si>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</si>
  <si>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</si>
  <si>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</si>
  <si>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</si>
  <si>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</si>
  <si>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</si>
  <si>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</si>
  <si>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</si>
  <si>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</si>
  <si>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</si>
  <si>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</si>
  <si>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</si>
  <si>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</si>
  <si>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</si>
  <si>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</si>
  <si>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</si>
  <si>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</si>
  <si>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</si>
  <si>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</si>
  <si>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</si>
  <si>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</si>
  <si>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</si>
  <si>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</si>
  <si>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</si>
  <si>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</si>
  <si>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</si>
  <si>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</si>
  <si>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</si>
  <si>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</si>
  <si>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</si>
  <si>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</si>
  <si>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</si>
  <si>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</si>
  <si>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</si>
  <si>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</si>
  <si>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</si>
  <si>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</si>
  <si>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</si>
  <si>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</si>
  <si>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</si>
  <si>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</si>
  <si>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</si>
  <si>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</si>
  <si>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</si>
  <si>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</si>
  <si>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</si>
  <si>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</si>
  <si>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</si>
  <si>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</si>
  <si>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</si>
  <si>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</si>
  <si>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</si>
  <si>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</si>
  <si>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</si>
  <si>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</si>
  <si>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</si>
  <si>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</si>
  <si>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</si>
  <si>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</si>
  <si>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</si>
  <si>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</si>
  <si>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</si>
  <si>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</si>
  <si>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</si>
  <si>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</si>
  <si>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</si>
  <si>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</si>
  <si>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</si>
  <si>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</si>
  <si>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</si>
  <si>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</si>
  <si>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</si>
  <si>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</si>
  <si>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</si>
  <si>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</si>
  <si>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</si>
  <si>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</si>
  <si>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</si>
  <si>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</si>
  <si>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</si>
  <si>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</si>
  <si>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</si>
  <si>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</si>
  <si>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</si>
  <si>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</si>
  <si>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</si>
  <si>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</si>
  <si>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</si>
  <si>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</si>
  <si>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</si>
  <si>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</si>
  <si>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</si>
  <si>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</si>
  <si>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</si>
  <si>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</si>
  <si>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</si>
  <si>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</si>
  <si>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</si>
  <si>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</si>
  <si>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</si>
  <si>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</si>
  <si>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</si>
  <si>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</si>
  <si>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</si>
  <si>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</si>
  <si>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</si>
  <si>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</si>
  <si>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</si>
  <si>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</si>
  <si>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</si>
  <si>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</si>
  <si>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</si>
  <si>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</si>
  <si>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</si>
  <si>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</si>
  <si>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</si>
  <si>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</si>
  <si>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</si>
  <si>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</si>
  <si>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</si>
  <si>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</si>
  <si>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</si>
  <si>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</si>
  <si>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</si>
  <si>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</si>
  <si>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</si>
  <si>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</si>
  <si>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</si>
  <si>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</si>
  <si>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</si>
  <si>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</si>
  <si>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</si>
  <si>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</si>
  <si>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</si>
  <si>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</si>
  <si>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</si>
  <si>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</si>
  <si>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</si>
  <si>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</si>
  <si>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</si>
  <si>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</si>
  <si>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</si>
  <si>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</si>
  <si>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</si>
  <si>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</si>
  <si>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</si>
  <si>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</si>
  <si>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</si>
  <si>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</si>
  <si>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</si>
  <si>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</si>
  <si>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</si>
  <si>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</si>
  <si>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</si>
  <si>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</si>
  <si>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</si>
  <si>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</si>
  <si>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</si>
  <si>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</si>
  <si>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</si>
  <si>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</si>
  <si>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</si>
  <si>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</si>
  <si>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</si>
  <si>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</si>
  <si>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</si>
  <si>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</si>
  <si>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</si>
  <si>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</si>
  <si>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</si>
  <si>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</si>
  <si>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</si>
  <si>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</si>
  <si>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</si>
  <si>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</si>
  <si>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</si>
  <si>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</si>
  <si>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</si>
  <si>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</si>
  <si>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</si>
  <si>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</si>
  <si>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</si>
  <si>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</si>
  <si>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</si>
  <si>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</si>
  <si>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</si>
  <si>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</si>
  <si>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</si>
  <si>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</si>
  <si>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</si>
  <si>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</si>
  <si>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</si>
  <si>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</si>
  <si>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</si>
  <si>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</si>
  <si>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</si>
  <si>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</si>
  <si>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</si>
  <si>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</si>
  <si>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</si>
  <si>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</si>
  <si>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</si>
  <si>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</si>
  <si>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</si>
  <si>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</si>
  <si>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</si>
  <si>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</si>
  <si>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</si>
  <si>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</si>
  <si>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</si>
  <si>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</si>
  <si>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</si>
  <si>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</si>
  <si>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</si>
  <si>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</si>
  <si>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</si>
  <si>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</si>
  <si>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</si>
  <si>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</si>
  <si>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</si>
  <si>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</si>
  <si>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</si>
  <si>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</si>
  <si>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</si>
  <si>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</si>
  <si>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</si>
  <si>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</si>
  <si>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</si>
  <si>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</si>
  <si>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</si>
  <si>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</si>
  <si>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</si>
  <si>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</si>
  <si>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</si>
  <si>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</si>
  <si>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</si>
  <si>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</si>
  <si>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</si>
  <si>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</si>
  <si>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</si>
  <si>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</si>
  <si>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</si>
  <si>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</si>
  <si>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</si>
  <si>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</si>
  <si>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</si>
  <si>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</si>
  <si>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</si>
  <si>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</si>
  <si>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</si>
  <si>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</si>
  <si>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</si>
  <si>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</si>
  <si>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</si>
  <si>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</si>
  <si>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</si>
  <si>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</si>
  <si>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</si>
  <si>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</si>
  <si>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</si>
  <si>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</si>
  <si>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</si>
  <si>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</si>
  <si>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</si>
  <si>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</si>
  <si>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</si>
  <si>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</si>
  <si>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</si>
  <si>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</si>
  <si>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</si>
  <si>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</si>
  <si>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</si>
  <si>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</si>
  <si>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</si>
  <si>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</si>
  <si>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</si>
  <si>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</si>
  <si>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</si>
  <si>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</si>
  <si>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</si>
  <si>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</si>
  <si>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</si>
  <si>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</si>
  <si>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</si>
  <si>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</si>
  <si>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</si>
  <si>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</si>
  <si>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</si>
  <si>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</si>
  <si>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</si>
  <si>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</si>
  <si>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</si>
  <si>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</si>
  <si>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</si>
  <si>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</si>
  <si>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</si>
  <si>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</si>
  <si>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</si>
  <si>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</si>
  <si>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</si>
  <si>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</si>
  <si>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</si>
  <si>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</si>
  <si>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</si>
  <si>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</si>
  <si>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</si>
  <si>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</si>
  <si>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</si>
  <si>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</si>
  <si>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</si>
  <si>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</si>
  <si>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</si>
  <si>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</si>
  <si>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</si>
  <si>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</si>
  <si>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</si>
  <si>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</si>
  <si>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</si>
  <si>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</si>
  <si>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</si>
  <si>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</si>
  <si>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</si>
  <si>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</si>
  <si>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</si>
  <si>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</si>
  <si>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</si>
  <si>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</si>
  <si>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</si>
  <si>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</si>
  <si>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</si>
  <si>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</si>
  <si>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</si>
  <si>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</si>
  <si>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</si>
  <si>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</si>
  <si>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</si>
  <si>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</si>
  <si>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</si>
  <si>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</si>
  <si>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</si>
  <si>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</si>
  <si>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</si>
  <si>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</si>
  <si>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</si>
  <si>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</si>
  <si>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</si>
  <si>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</si>
  <si>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</si>
  <si>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</si>
  <si>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</si>
  <si>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</si>
  <si>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</si>
  <si>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</si>
  <si>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</si>
  <si>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</si>
  <si>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</si>
  <si>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</si>
  <si>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</si>
  <si>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</si>
  <si>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</si>
  <si>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</si>
  <si>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</si>
  <si>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</si>
  <si>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</si>
  <si>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</si>
  <si>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</si>
  <si>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</si>
  <si>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</si>
  <si>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</si>
  <si>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</si>
  <si>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</si>
  <si>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</si>
  <si>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</si>
  <si>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</si>
  <si>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</si>
  <si>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</si>
  <si>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</si>
  <si>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</si>
  <si>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</si>
  <si>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</si>
  <si>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</si>
  <si>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</si>
  <si>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</si>
  <si>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</si>
  <si>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</si>
  <si>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</si>
  <si>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</si>
  <si>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</si>
  <si>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</si>
  <si>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</si>
  <si>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</si>
  <si>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</si>
  <si>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</si>
  <si>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</si>
  <si>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</si>
  <si>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</si>
  <si>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</si>
  <si>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</si>
  <si>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</si>
  <si>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</si>
  <si>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</si>
  <si>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</si>
  <si>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</si>
  <si>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</si>
  <si>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</si>
  <si>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</si>
  <si>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</si>
  <si>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</si>
  <si>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</si>
  <si>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</si>
  <si>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</si>
  <si>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</si>
  <si>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</si>
  <si>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</si>
  <si>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</si>
  <si>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</si>
  <si>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</si>
  <si>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</si>
  <si>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</si>
  <si>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</si>
  <si>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</si>
  <si>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</si>
  <si>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</si>
  <si>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</si>
  <si>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</si>
  <si>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</si>
  <si>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</si>
  <si>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</si>
  <si>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</si>
  <si>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</si>
  <si>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</si>
  <si>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</si>
  <si>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</si>
  <si>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</si>
  <si>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</si>
  <si>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</si>
  <si>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</si>
  <si>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</si>
  <si>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</si>
  <si>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</si>
  <si>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</si>
  <si>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</si>
  <si>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</si>
  <si>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</si>
  <si>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</si>
  <si>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</si>
  <si>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</si>
  <si>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</si>
  <si>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</si>
  <si>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</si>
  <si>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</si>
  <si>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</si>
  <si>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</si>
  <si>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</si>
  <si>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</si>
  <si>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</si>
  <si>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</si>
  <si>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</si>
  <si>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</si>
  <si>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</si>
  <si>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</si>
  <si>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</si>
  <si>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</si>
  <si>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</si>
  <si>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</si>
  <si>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</si>
  <si>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</si>
  <si>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</si>
  <si>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</si>
  <si>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</si>
  <si>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</si>
  <si>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</si>
  <si>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</si>
  <si>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</si>
  <si>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</si>
  <si>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</si>
  <si>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</si>
  <si>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</si>
  <si>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</si>
  <si>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</si>
  <si>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</si>
  <si>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</si>
  <si>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</si>
  <si>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</si>
  <si>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</si>
  <si>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</si>
  <si>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</si>
  <si>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</si>
  <si>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</si>
  <si>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</si>
  <si>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</si>
  <si>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</si>
  <si>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</si>
  <si>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</si>
  <si>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</si>
  <si>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</si>
  <si>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</si>
  <si>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</si>
  <si>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</si>
  <si>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</si>
  <si>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</si>
  <si>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</si>
  <si>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</si>
  <si>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</si>
  <si>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</si>
  <si>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</si>
  <si>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</si>
  <si>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</si>
  <si>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</si>
  <si>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</si>
  <si>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</si>
  <si>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</si>
  <si>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</si>
  <si>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</si>
  <si>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</si>
  <si>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</si>
  <si>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</si>
  <si>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</si>
  <si>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</si>
  <si>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</si>
  <si>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</si>
  <si>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</si>
  <si>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</si>
  <si>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</si>
  <si>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</si>
  <si>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</si>
  <si>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</si>
  <si>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</si>
  <si>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</si>
  <si>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</si>
  <si>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</si>
  <si>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</si>
  <si>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</si>
  <si>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</si>
  <si>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</si>
  <si>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</si>
  <si>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</si>
  <si>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</si>
  <si>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</si>
  <si>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</si>
  <si>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</si>
  <si>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</si>
  <si>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</si>
  <si>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</si>
  <si>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</si>
  <si>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</si>
  <si>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</si>
  <si>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</si>
  <si>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</si>
  <si>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</si>
  <si>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</si>
  <si>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</si>
  <si>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</si>
  <si>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</si>
  <si>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</si>
  <si>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</si>
  <si>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</si>
  <si>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</si>
  <si>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</si>
  <si>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</si>
  <si>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</si>
  <si>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</si>
  <si>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</si>
  <si>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</si>
  <si>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</si>
  <si>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</si>
  <si>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</si>
  <si>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</si>
  <si>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</si>
  <si>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</si>
  <si>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</si>
  <si>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</si>
  <si>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</si>
  <si>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</si>
  <si>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</si>
  <si>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</si>
  <si>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</si>
  <si>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</si>
  <si>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</si>
  <si>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</si>
  <si>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</si>
  <si>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</si>
  <si>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</si>
  <si>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</si>
  <si>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</si>
  <si>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</si>
  <si>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</si>
  <si>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</si>
  <si>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</si>
  <si>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</si>
  <si>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</si>
  <si>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</si>
  <si>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</si>
  <si>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</si>
  <si>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</si>
  <si>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</si>
  <si>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</si>
  <si>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</si>
  <si>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</si>
  <si>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</si>
  <si>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</si>
  <si>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</si>
  <si>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</si>
  <si>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</si>
  <si>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</si>
  <si>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</si>
  <si>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</si>
  <si>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</si>
  <si>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</si>
  <si>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</si>
  <si>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</si>
  <si>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</si>
  <si>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</si>
  <si>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</si>
  <si>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</si>
  <si>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</si>
  <si>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</si>
  <si>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</si>
  <si>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</si>
  <si>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</si>
  <si>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</si>
  <si>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</si>
  <si>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</si>
  <si>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</si>
  <si>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</si>
  <si>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</si>
  <si>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</si>
  <si>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</si>
  <si>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</si>
  <si>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</si>
  <si>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</si>
  <si>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</si>
  <si>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</si>
  <si>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</si>
  <si>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</si>
  <si>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</si>
  <si>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</si>
  <si>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</si>
  <si>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</si>
  <si>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</si>
  <si>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</si>
  <si>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</si>
  <si>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</si>
  <si>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</si>
  <si>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</si>
  <si>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</si>
  <si>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</si>
  <si>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</si>
  <si>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</si>
  <si>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</si>
  <si>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</si>
  <si>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</si>
  <si>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</si>
  <si>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</si>
  <si>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</si>
  <si>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</si>
  <si>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</si>
  <si>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</si>
  <si>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</si>
  <si>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</si>
  <si>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</si>
  <si>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</si>
  <si>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</si>
  <si>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</si>
  <si>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</si>
  <si>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</si>
  <si>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</si>
  <si>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</si>
  <si>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</si>
  <si>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</si>
  <si>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</si>
  <si>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</si>
  <si>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</si>
  <si>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</si>
  <si>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</si>
  <si>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</si>
  <si>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</si>
  <si>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</si>
  <si>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</si>
  <si>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</si>
  <si>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</si>
  <si>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</si>
  <si>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</si>
  <si>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</si>
  <si>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</si>
  <si>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</si>
  <si>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</si>
  <si>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</si>
  <si>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</si>
  <si>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</si>
  <si>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</si>
  <si>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</si>
  <si>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</si>
  <si>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</si>
  <si>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</si>
  <si>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</si>
  <si>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</si>
  <si>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</si>
  <si>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</si>
  <si>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</si>
  <si>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</si>
  <si>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</si>
  <si>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</si>
  <si>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</si>
  <si>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</si>
  <si>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</si>
  <si>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</si>
  <si>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</si>
  <si>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</si>
  <si>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</si>
  <si>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</si>
  <si>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</si>
  <si>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</si>
  <si>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</si>
  <si>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</si>
  <si>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</si>
  <si>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</si>
  <si>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</si>
  <si>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</si>
  <si>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</si>
  <si>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</si>
  <si>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</si>
  <si>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</si>
  <si>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</si>
  <si>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</si>
  <si>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</si>
  <si>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</si>
  <si>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</si>
  <si>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</si>
  <si>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</si>
  <si>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</si>
  <si>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</si>
  <si>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</si>
  <si>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</si>
  <si>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</si>
  <si>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</si>
  <si>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</si>
  <si>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</si>
  <si>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</si>
  <si>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</si>
  <si>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</si>
  <si>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</si>
  <si>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</si>
  <si>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</si>
  <si>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</si>
  <si>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</si>
  <si>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</si>
  <si>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</si>
  <si>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</si>
  <si>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</si>
  <si>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</si>
  <si>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</si>
  <si>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</si>
  <si>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</si>
  <si>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</si>
  <si>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</si>
  <si>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</si>
  <si>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</si>
  <si>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</si>
  <si>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</si>
  <si>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</si>
  <si>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</si>
  <si>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</si>
  <si>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</si>
  <si>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</si>
  <si>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</si>
  <si>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</si>
  <si>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</si>
  <si>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</si>
  <si>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</si>
  <si>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</si>
  <si>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</si>
  <si>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</si>
  <si>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</si>
  <si>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</si>
  <si>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</si>
  <si>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</si>
  <si>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</si>
  <si>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</si>
  <si>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</si>
  <si>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</si>
  <si>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</si>
  <si>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</si>
  <si>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</si>
  <si>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</si>
  <si>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</si>
  <si>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</si>
  <si>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</si>
  <si>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</si>
  <si>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</si>
  <si>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</si>
  <si>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</si>
  <si>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</si>
  <si>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</si>
  <si>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</si>
  <si>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</si>
  <si>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</si>
  <si>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</si>
  <si>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</si>
  <si>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</si>
  <si>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</si>
  <si>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</si>
  <si>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</si>
  <si>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</si>
  <si>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</si>
  <si>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</si>
  <si>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</si>
  <si>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</si>
  <si>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</si>
  <si>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</si>
  <si>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</si>
  <si>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</si>
  <si>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</si>
  <si>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</si>
  <si>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</si>
  <si>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</si>
  <si>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</si>
  <si>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</si>
  <si>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</si>
  <si>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</si>
  <si>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</si>
  <si>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</si>
  <si>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</si>
  <si>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</si>
  <si>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</si>
  <si>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</si>
  <si>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</si>
  <si>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</si>
  <si>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</si>
  <si>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</si>
  <si>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</si>
  <si>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</si>
  <si>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</si>
  <si>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</si>
  <si>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</si>
  <si>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</si>
  <si>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</si>
  <si>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</si>
  <si>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</si>
  <si>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</si>
  <si>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</si>
  <si>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</si>
  <si>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</si>
  <si>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</si>
  <si>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</si>
  <si>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</si>
  <si>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</si>
  <si>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</si>
  <si>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</si>
  <si>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</si>
  <si>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</si>
  <si>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</si>
  <si>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</si>
  <si>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</si>
  <si>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</si>
  <si>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</si>
  <si>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</si>
  <si>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</si>
  <si>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</si>
  <si>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</si>
  <si>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</si>
  <si>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</si>
  <si>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</si>
  <si>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</si>
  <si>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</si>
  <si>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</si>
  <si>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</si>
  <si>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</si>
  <si>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</si>
  <si>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</si>
  <si>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</si>
  <si>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</si>
  <si>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</si>
  <si>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</si>
  <si>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</si>
  <si>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</si>
  <si>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</si>
  <si>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</si>
  <si>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</si>
  <si>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</si>
  <si>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</si>
  <si>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</si>
  <si>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</si>
  <si>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</si>
  <si>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</si>
  <si>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</si>
  <si>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</si>
  <si>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</si>
  <si>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</si>
  <si>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</si>
  <si>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</si>
  <si>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</si>
  <si>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</si>
  <si>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</si>
  <si>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</si>
  <si>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</si>
  <si>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</si>
  <si>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</si>
  <si>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</si>
  <si>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</si>
  <si>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</si>
  <si>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</si>
  <si>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</si>
  <si>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</si>
  <si>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</si>
  <si>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</si>
  <si>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</si>
  <si>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</si>
  <si>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</si>
  <si>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</si>
  <si>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</si>
  <si>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</si>
  <si>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</si>
  <si>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</si>
  <si>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</si>
  <si>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</si>
  <si>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</si>
  <si>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</si>
  <si>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</si>
  <si>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</si>
  <si>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</si>
  <si>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</si>
  <si>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</si>
  <si>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</si>
  <si>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</si>
  <si>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</si>
  <si>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</si>
  <si>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</si>
  <si>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</si>
  <si>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</si>
  <si>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</si>
  <si>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</si>
  <si>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</si>
  <si>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</si>
  <si>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</si>
  <si>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</si>
  <si>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</si>
  <si>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</si>
  <si>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</si>
  <si>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</si>
  <si>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</si>
  <si>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</si>
  <si>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</si>
  <si>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</si>
  <si>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</si>
  <si>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</si>
  <si>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</si>
  <si>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</si>
  <si>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</si>
  <si>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</si>
  <si>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</si>
  <si>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</si>
  <si>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</si>
  <si>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</si>
  <si>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</si>
  <si>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</si>
  <si>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</si>
  <si>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</si>
  <si>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</si>
  <si>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</si>
  <si>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</si>
  <si>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</si>
  <si>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</si>
  <si>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</si>
  <si>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</si>
  <si>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</si>
  <si>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</si>
  <si>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</si>
  <si>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</si>
  <si>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</si>
  <si>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</si>
  <si>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</si>
  <si>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</si>
  <si>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</si>
  <si>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</si>
  <si>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</si>
  <si>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</si>
  <si>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</si>
  <si>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</si>
  <si>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</si>
  <si>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</si>
  <si>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</si>
  <si>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</si>
  <si>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</si>
  <si>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</si>
  <si>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</si>
  <si>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</si>
  <si>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</si>
  <si>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</si>
  <si>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</si>
  <si>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</si>
  <si>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</si>
  <si>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</si>
  <si>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</si>
  <si>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</si>
  <si>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</si>
  <si>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</si>
  <si>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</si>
  <si>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</si>
  <si>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</si>
  <si>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</si>
  <si>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</si>
  <si>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</si>
  <si>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</si>
  <si>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</si>
  <si>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</si>
  <si>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</si>
  <si>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</si>
  <si>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</si>
  <si>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</si>
  <si>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</si>
  <si>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</si>
  <si>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</si>
  <si>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</si>
  <si>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</si>
  <si>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</si>
  <si>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</si>
  <si>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</si>
  <si>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</si>
  <si>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</si>
  <si>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</si>
  <si>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</si>
  <si>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</si>
  <si>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</si>
  <si>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</si>
  <si>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</si>
  <si>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</si>
  <si>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</si>
  <si>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</si>
  <si>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</si>
  <si>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</si>
  <si>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</si>
  <si>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</si>
  <si>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</si>
  <si>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</si>
  <si>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</si>
  <si>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</si>
  <si>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</si>
  <si>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</si>
  <si>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</si>
  <si>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</si>
  <si>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</si>
  <si>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</si>
  <si>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</si>
  <si>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</si>
  <si>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</si>
  <si>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</si>
  <si>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</si>
  <si>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</si>
  <si>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</si>
  <si>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</si>
  <si>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</si>
  <si>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</si>
  <si>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</si>
  <si>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</si>
  <si>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</si>
  <si>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</si>
  <si>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</si>
  <si>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</si>
  <si>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</si>
  <si>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</si>
  <si>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</si>
  <si>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</si>
  <si>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</si>
  <si>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</si>
  <si>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</si>
  <si>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</si>
  <si>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</si>
  <si>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</si>
  <si>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</si>
  <si>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</si>
  <si>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</si>
  <si>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</si>
  <si>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</si>
  <si>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</si>
  <si>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</si>
  <si>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</si>
  <si>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</si>
  <si>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</si>
  <si>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</si>
  <si>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</si>
  <si>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</si>
  <si>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</si>
  <si>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</si>
  <si>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</si>
  <si>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</si>
  <si>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</si>
  <si>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</si>
  <si>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</si>
  <si>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</si>
  <si>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</si>
  <si>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</si>
  <si>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</si>
  <si>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</si>
  <si>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</si>
  <si>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</si>
  <si>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</si>
  <si>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</si>
  <si>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</si>
  <si>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</si>
  <si>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</si>
  <si>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</si>
  <si>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</si>
  <si>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</si>
  <si>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</si>
  <si>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</si>
  <si>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</si>
  <si>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</si>
  <si>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</si>
  <si>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</si>
  <si>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</si>
  <si>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</si>
  <si>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</si>
  <si>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</si>
  <si>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</si>
  <si>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</si>
  <si>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</si>
  <si>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</si>
  <si>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</si>
  <si>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</si>
  <si>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</si>
  <si>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</si>
  <si>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</si>
  <si>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</si>
  <si>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</si>
  <si>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</si>
  <si>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</si>
  <si>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</si>
  <si>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</si>
  <si>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</si>
  <si>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</si>
  <si>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</si>
  <si>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</si>
  <si>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</si>
  <si>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</si>
  <si>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</si>
  <si>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</si>
  <si>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</si>
  <si>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</si>
  <si>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</si>
  <si>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</si>
  <si>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</si>
  <si>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</si>
  <si>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</si>
  <si>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</si>
  <si>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</si>
  <si>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</si>
  <si>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</si>
  <si>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</si>
  <si>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</si>
  <si>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</si>
  <si>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</si>
  <si>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</si>
  <si>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</si>
  <si>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</si>
  <si>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</si>
  <si>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</si>
  <si>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</si>
  <si>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</si>
  <si>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</si>
  <si>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</si>
  <si>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</si>
  <si>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</si>
  <si>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</si>
  <si>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</si>
  <si>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</si>
  <si>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</si>
  <si>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</si>
  <si>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</si>
  <si>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</si>
  <si>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</si>
  <si>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</si>
  <si>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</si>
  <si>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</si>
  <si>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</si>
  <si>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</si>
  <si>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</si>
  <si>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</si>
  <si>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</si>
  <si>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</si>
  <si>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</si>
  <si>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</si>
  <si>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</si>
  <si>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</si>
  <si>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</si>
  <si>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</si>
  <si>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</si>
  <si>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</si>
  <si>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</si>
  <si>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</si>
  <si>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</si>
  <si>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</si>
  <si>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</si>
  <si>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</si>
  <si>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</si>
  <si>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</si>
  <si>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</si>
  <si>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</si>
  <si>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</si>
  <si>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</si>
  <si>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</si>
  <si>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</si>
  <si>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</si>
  <si>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</si>
  <si>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</si>
  <si>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</si>
  <si>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</si>
  <si>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</si>
  <si>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</si>
  <si>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</si>
  <si>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</si>
  <si>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</si>
  <si>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</si>
  <si>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</si>
  <si>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</si>
  <si>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</si>
  <si>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</si>
  <si>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</si>
  <si>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</si>
  <si>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</si>
  <si>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</si>
  <si>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</si>
  <si>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</si>
  <si>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</si>
  <si>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</si>
  <si>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</si>
  <si>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</si>
  <si>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</si>
  <si>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</si>
  <si>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</si>
  <si>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</si>
  <si>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</si>
  <si>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</si>
  <si>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</si>
  <si>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</si>
  <si>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</si>
  <si>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</si>
  <si>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</si>
  <si>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</si>
  <si>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</si>
  <si>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</si>
  <si>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</si>
  <si>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</si>
  <si>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</si>
  <si>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</si>
  <si>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</si>
  <si>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</si>
  <si>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</si>
  <si>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</si>
  <si>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</si>
  <si>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</si>
  <si>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</si>
  <si>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</si>
  <si>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</si>
  <si>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</si>
  <si>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</si>
  <si>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</si>
  <si>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</si>
  <si>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</si>
  <si>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</si>
  <si>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</si>
  <si>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</si>
  <si>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</si>
  <si>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</si>
  <si>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</si>
  <si>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</si>
  <si>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</si>
  <si>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</si>
  <si>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</si>
  <si>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</si>
  <si>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</si>
  <si>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</si>
  <si>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</si>
  <si>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</si>
  <si>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</si>
  <si>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</si>
  <si>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</si>
  <si>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</si>
  <si>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</si>
  <si>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</si>
  <si>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</si>
  <si>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</si>
  <si>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</si>
  <si>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</si>
  <si>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</si>
  <si>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</si>
  <si>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</si>
  <si>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</si>
  <si>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</si>
  <si>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</si>
  <si>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</si>
  <si>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</si>
  <si>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</si>
  <si>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</si>
  <si>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</si>
  <si>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</si>
  <si>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</si>
  <si>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</si>
  <si>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</si>
  <si>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</si>
  <si>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</si>
  <si>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</si>
  <si>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</si>
  <si>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</si>
  <si>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</si>
  <si>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</si>
  <si>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</si>
  <si>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</si>
  <si>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</si>
  <si>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</si>
  <si>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</si>
  <si>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</si>
  <si>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</si>
  <si>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</si>
  <si>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</si>
  <si>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</si>
  <si>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</si>
  <si>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</si>
  <si>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</si>
  <si>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</si>
  <si>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</si>
  <si>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</si>
  <si>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</si>
  <si>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</si>
  <si>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</si>
  <si>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</si>
  <si>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</si>
  <si>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</si>
  <si>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</si>
  <si>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</si>
  <si>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</si>
  <si>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</si>
  <si>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</si>
  <si>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</si>
  <si>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</si>
  <si>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</si>
  <si>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</si>
  <si>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</si>
  <si>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</si>
  <si>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</si>
  <si>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</si>
  <si>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</si>
  <si>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</si>
  <si>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</si>
  <si>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</si>
  <si>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</si>
  <si>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</si>
  <si>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</si>
  <si>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</si>
  <si>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</si>
  <si>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</si>
  <si>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</si>
  <si>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</si>
  <si>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</si>
  <si>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</si>
  <si>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</si>
  <si>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</si>
  <si>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</si>
  <si>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</si>
  <si>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</si>
  <si>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</si>
  <si>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</si>
  <si>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</si>
  <si>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</si>
  <si>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</si>
  <si>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</si>
  <si>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</si>
  <si>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</si>
  <si>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</si>
  <si>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</si>
  <si>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</si>
  <si>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</si>
  <si>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</si>
  <si>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</si>
  <si>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</si>
  <si>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</si>
  <si>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</si>
  <si>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</si>
  <si>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</si>
  <si>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</si>
  <si>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</si>
  <si>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</si>
  <si>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</si>
  <si>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</si>
  <si>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</si>
  <si>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</si>
  <si>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</si>
  <si>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</si>
  <si>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</si>
  <si>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</si>
  <si>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</si>
  <si>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</si>
  <si>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</si>
  <si>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</si>
  <si>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</si>
  <si>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</si>
  <si>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</si>
  <si>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</si>
  <si>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</si>
  <si>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</si>
  <si>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</si>
  <si>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</si>
  <si>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</si>
  <si>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</si>
  <si>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</si>
  <si>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</si>
  <si>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</si>
  <si>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</si>
  <si>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</si>
  <si>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</si>
  <si>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</si>
  <si>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</si>
  <si>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</si>
  <si>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</si>
  <si>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</si>
  <si>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</si>
  <si>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</si>
  <si>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</si>
  <si>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</si>
  <si>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</si>
  <si>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</si>
  <si>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</si>
  <si>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</si>
  <si>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</si>
  <si>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</si>
  <si>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</si>
  <si>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</si>
  <si>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</si>
  <si>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</si>
  <si>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</si>
  <si>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</si>
  <si>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</si>
  <si>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</si>
  <si>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</si>
  <si>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</si>
  <si>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</si>
  <si>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</si>
  <si>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</si>
  <si>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</si>
  <si>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</si>
  <si>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</si>
  <si>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</si>
  <si>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</si>
  <si>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</si>
  <si>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</si>
  <si>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</si>
  <si>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</si>
  <si>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</si>
  <si>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</si>
  <si>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</si>
  <si>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</si>
  <si>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</si>
  <si>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</si>
  <si>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</si>
  <si>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</si>
  <si>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</si>
  <si>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</si>
  <si>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</si>
  <si>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</si>
  <si>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</si>
  <si>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</si>
  <si>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</si>
  <si>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</si>
  <si>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</si>
  <si>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</si>
  <si>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</si>
  <si>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</si>
  <si>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</si>
  <si>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</si>
  <si>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</si>
  <si>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</si>
  <si>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</si>
  <si>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</si>
  <si>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</si>
  <si>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</si>
  <si>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</si>
  <si>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</si>
  <si>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</si>
  <si>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</si>
  <si>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</si>
  <si>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</si>
  <si>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</si>
  <si>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</si>
  <si>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</si>
  <si>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</si>
  <si>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</si>
  <si>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</si>
  <si>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</si>
  <si>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</si>
  <si>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</si>
  <si>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</si>
  <si>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</si>
  <si>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</si>
  <si>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</si>
  <si>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</si>
  <si>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</si>
  <si>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</si>
  <si>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</si>
  <si>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</si>
  <si>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</si>
  <si>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</si>
  <si>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</si>
  <si>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</si>
  <si>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</si>
  <si>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</si>
  <si>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</si>
  <si>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</si>
  <si>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</si>
  <si>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</si>
  <si>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</si>
  <si>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</si>
  <si>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</si>
  <si>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</si>
  <si>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</si>
  <si>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</si>
  <si>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</si>
  <si>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</si>
  <si>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</si>
  <si>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</si>
  <si>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</si>
  <si>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</si>
  <si>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</si>
  <si>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</si>
  <si>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</si>
  <si>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</si>
  <si>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</si>
  <si>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</si>
  <si>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</si>
  <si>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</si>
  <si>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</si>
  <si>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</si>
  <si>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</si>
  <si>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</si>
  <si>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</si>
  <si>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</si>
  <si>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</si>
  <si>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</si>
  <si>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</si>
  <si>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</si>
  <si>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</si>
  <si>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</si>
  <si>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</si>
  <si>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</si>
  <si>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</si>
  <si>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</si>
  <si>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</si>
  <si>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</si>
  <si>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</si>
  <si>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</si>
  <si>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</si>
  <si>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</si>
  <si>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</si>
  <si>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</si>
  <si>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</si>
  <si>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</si>
  <si>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</si>
  <si>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</si>
  <si>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</si>
  <si>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</si>
  <si>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</si>
  <si>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</si>
  <si>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</si>
  <si>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</si>
  <si>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</si>
  <si>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</si>
  <si>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</si>
  <si>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</si>
  <si>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</si>
  <si>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</si>
  <si>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</si>
  <si>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</si>
  <si>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</si>
  <si>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</si>
  <si>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</si>
  <si>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</si>
  <si>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</si>
  <si>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</si>
  <si>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</si>
  <si>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</si>
  <si>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</si>
  <si>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</si>
  <si>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</si>
  <si>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</si>
  <si>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</si>
  <si>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</si>
  <si>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</si>
  <si>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</si>
  <si>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</si>
  <si>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</si>
  <si>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</si>
  <si>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</si>
  <si>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</si>
  <si>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</si>
  <si>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</si>
  <si>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</si>
  <si>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</si>
  <si>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</si>
  <si>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</si>
  <si>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</si>
  <si>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</si>
  <si>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</si>
  <si>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</si>
  <si>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</si>
  <si>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</si>
  <si>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</si>
  <si>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</si>
  <si>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</si>
  <si>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</si>
  <si>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</si>
  <si>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</si>
  <si>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</si>
  <si>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</si>
  <si>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</si>
  <si>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</si>
  <si>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</si>
  <si>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</si>
  <si>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</si>
  <si>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</si>
  <si>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</si>
  <si>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</si>
  <si>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</si>
  <si>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</si>
  <si>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</si>
  <si>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</si>
  <si>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</si>
  <si>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</si>
  <si>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</si>
  <si>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</si>
  <si>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</si>
  <si>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</si>
  <si>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</si>
  <si>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</si>
  <si>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</si>
  <si>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</si>
  <si>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</si>
  <si>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</si>
  <si>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</si>
  <si>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</si>
  <si>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</si>
  <si>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</si>
  <si>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</si>
  <si>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</si>
  <si>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</si>
  <si>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</si>
  <si>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</si>
  <si>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</si>
  <si>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</si>
  <si>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</si>
  <si>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</si>
  <si>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</si>
  <si>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</si>
  <si>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</si>
  <si>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</si>
  <si>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</si>
  <si>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</si>
  <si>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</si>
  <si>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</si>
  <si>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</si>
  <si>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</si>
  <si>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</si>
  <si>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</si>
  <si>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</si>
  <si>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</si>
  <si>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</si>
  <si>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</si>
  <si>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</si>
  <si>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</si>
  <si>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</si>
  <si>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</si>
  <si>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</si>
  <si>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</si>
  <si>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</si>
  <si>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</si>
  <si>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</si>
  <si>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</si>
  <si>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</si>
  <si>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</si>
  <si>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</si>
  <si>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</si>
  <si>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</si>
  <si>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</si>
  <si>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</si>
  <si>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</si>
  <si>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</si>
  <si>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</si>
  <si>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</si>
  <si>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</si>
  <si>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</si>
  <si>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</si>
  <si>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</si>
  <si>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</si>
  <si>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</si>
  <si>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</si>
  <si>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</si>
  <si>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</si>
  <si>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</si>
  <si>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</si>
  <si>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</si>
  <si>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</si>
  <si>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</si>
  <si>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</si>
  <si>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</si>
  <si>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</si>
  <si>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</si>
  <si>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</si>
  <si>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</si>
  <si>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</si>
  <si>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</si>
  <si>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</si>
  <si>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</si>
  <si>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</si>
  <si>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</si>
  <si>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</si>
  <si>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</si>
  <si>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</si>
  <si>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</si>
  <si>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</si>
  <si>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</si>
  <si>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</si>
  <si>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</si>
  <si>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</si>
  <si>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</si>
  <si>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</si>
  <si>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</si>
  <si>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</si>
  <si>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</si>
  <si>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</si>
  <si>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</si>
  <si>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</si>
  <si>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</si>
  <si>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</si>
  <si>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</si>
  <si>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</si>
  <si>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</si>
  <si>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</si>
  <si>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</si>
  <si>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</si>
  <si>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</si>
  <si>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</si>
  <si>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</si>
  <si>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</si>
  <si>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</si>
  <si>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</si>
  <si>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</si>
  <si>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</si>
  <si>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</si>
  <si>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</si>
  <si>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</si>
  <si>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</si>
  <si>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</si>
  <si>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</si>
  <si>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</si>
  <si>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</si>
  <si>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</si>
  <si>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</si>
  <si>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</si>
  <si>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</si>
  <si>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</si>
  <si>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</si>
  <si>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</si>
  <si>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</si>
  <si>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</si>
  <si>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</si>
  <si>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</si>
  <si>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</si>
  <si>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</si>
  <si>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</si>
  <si>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</si>
  <si>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</si>
  <si>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</si>
  <si>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</si>
  <si>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</si>
  <si>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</si>
  <si>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</si>
  <si>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</si>
  <si>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</si>
  <si>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</si>
  <si>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</si>
  <si>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</si>
  <si>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</si>
  <si>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</si>
  <si>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</si>
  <si>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</si>
  <si>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</si>
  <si>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</si>
  <si>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</si>
  <si>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</si>
  <si>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</si>
  <si>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</si>
  <si>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</si>
  <si>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</si>
  <si>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</si>
  <si>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</si>
  <si>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</si>
  <si>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</si>
  <si>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</si>
  <si>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</si>
  <si>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</si>
  <si>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</si>
  <si>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</si>
  <si>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</si>
  <si>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</si>
  <si>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</si>
  <si>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</si>
  <si>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</si>
  <si>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</si>
  <si>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</si>
  <si>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</si>
  <si>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</si>
  <si>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</si>
  <si>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</si>
  <si>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</si>
  <si>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</si>
  <si>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</si>
  <si>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</si>
  <si>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</si>
  <si>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</si>
  <si>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</si>
  <si>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</si>
  <si>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</si>
  <si>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</si>
  <si>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</si>
  <si>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</si>
  <si>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</si>
  <si>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</si>
  <si>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</si>
  <si>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</si>
  <si>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</si>
  <si>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</si>
  <si>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</si>
  <si>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</si>
  <si>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</si>
  <si>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</si>
  <si>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</si>
  <si>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</si>
  <si>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</si>
  <si>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</si>
  <si>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</si>
  <si>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</si>
  <si>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</si>
  <si>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</si>
  <si>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</si>
  <si>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</si>
  <si>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</si>
  <si>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</si>
  <si>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</si>
  <si>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</si>
  <si>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</si>
  <si>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</si>
  <si>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</si>
  <si>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</si>
  <si>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</si>
  <si>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</si>
  <si>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</si>
  <si>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</si>
  <si>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</si>
  <si>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</si>
  <si>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</si>
  <si>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</si>
  <si>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</si>
  <si>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</si>
  <si>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</si>
  <si>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</si>
  <si>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</si>
  <si>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</si>
  <si>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</si>
  <si>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</si>
  <si>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</si>
  <si>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</si>
  <si>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</si>
  <si>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</si>
  <si>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</si>
  <si>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</si>
  <si>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</si>
  <si>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</si>
  <si>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</si>
  <si>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</si>
  <si>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</si>
  <si>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</si>
  <si>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</si>
  <si>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</si>
  <si>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</si>
  <si>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</si>
  <si>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</si>
  <si>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</si>
  <si>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</si>
  <si>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</si>
  <si>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</si>
  <si>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</si>
  <si>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</si>
  <si>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</si>
  <si>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</si>
  <si>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</si>
  <si>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</si>
  <si>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</si>
  <si>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</si>
  <si>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</si>
  <si>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</si>
  <si>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</si>
  <si>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</si>
  <si>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</si>
  <si>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</si>
  <si>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</si>
  <si>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</si>
  <si>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</si>
  <si>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</si>
  <si>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</si>
  <si>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</si>
  <si>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</si>
  <si>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</si>
  <si>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</si>
  <si>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</si>
  <si>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</si>
  <si>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</si>
  <si>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</si>
  <si>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</si>
  <si>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</si>
  <si>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</si>
  <si>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</si>
  <si>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</si>
  <si>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</si>
  <si>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</si>
  <si>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</si>
  <si>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</si>
  <si>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</si>
  <si>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</si>
  <si>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</si>
  <si>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</si>
  <si>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</si>
  <si>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</si>
  <si>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</si>
  <si>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</si>
  <si>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</si>
  <si>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</si>
  <si>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</si>
  <si>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</si>
  <si>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</si>
  <si>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</si>
  <si>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</si>
  <si>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</si>
  <si>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</si>
  <si>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</si>
  <si>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</si>
  <si>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</si>
  <si>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</si>
  <si>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</si>
  <si>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</si>
  <si>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</si>
  <si>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</si>
  <si>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</si>
  <si>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</si>
  <si>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</si>
  <si>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</si>
  <si>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</si>
  <si>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</si>
  <si>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</si>
  <si>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</si>
  <si>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</si>
  <si>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</si>
  <si>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</si>
  <si>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</si>
  <si>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</si>
  <si>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</si>
  <si>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</si>
  <si>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</si>
  <si>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</si>
  <si>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</si>
  <si>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</si>
  <si>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</si>
  <si>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</si>
  <si>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</si>
  <si>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</si>
  <si>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</si>
  <si>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</si>
  <si>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</si>
  <si>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</si>
  <si>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</si>
  <si>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</si>
  <si>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</si>
  <si>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</si>
  <si>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</si>
  <si>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</si>
  <si>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</si>
  <si>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</si>
  <si>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</si>
  <si>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</si>
  <si>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</si>
  <si>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</si>
  <si>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</si>
  <si>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</si>
  <si>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</si>
  <si>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</si>
  <si>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</si>
  <si>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</si>
  <si>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</si>
  <si>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</si>
  <si>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</si>
  <si>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</si>
  <si>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</si>
  <si>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</si>
  <si>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</si>
  <si>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</si>
  <si>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</si>
  <si>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</si>
  <si>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</si>
  <si>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</si>
  <si>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</si>
  <si>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</si>
  <si>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</si>
  <si>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</si>
  <si>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</si>
  <si>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</si>
  <si>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</si>
  <si>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</si>
  <si>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</si>
  <si>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</si>
  <si>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</si>
  <si>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</si>
  <si>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</si>
  <si>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</si>
  <si>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</si>
  <si>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</si>
  <si>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</si>
  <si>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</si>
  <si>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</si>
  <si>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</si>
  <si>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</si>
  <si>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</si>
  <si>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</si>
  <si>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</si>
  <si>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</si>
  <si>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</si>
  <si>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</si>
  <si>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</si>
  <si>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</si>
  <si>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</si>
  <si>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</si>
  <si>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</si>
  <si>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</si>
  <si>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</si>
  <si>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</si>
  <si>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</si>
  <si>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</si>
  <si>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</si>
  <si>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</si>
  <si>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</si>
  <si>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</si>
  <si>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</si>
  <si>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</si>
  <si>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</si>
  <si>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</si>
  <si>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</si>
  <si>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</si>
  <si>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</si>
  <si>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</si>
  <si>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</si>
  <si>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</si>
  <si>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</si>
  <si>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</si>
  <si>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</si>
  <si>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</si>
  <si>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</si>
  <si>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</si>
  <si>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</si>
  <si>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</si>
  <si>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</si>
  <si>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</si>
  <si>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</si>
  <si>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</si>
  <si>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</si>
  <si>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</si>
  <si>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</si>
  <si>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</si>
  <si>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</si>
  <si>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</si>
  <si>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</si>
  <si>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</si>
  <si>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</si>
  <si>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</si>
  <si>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</si>
  <si>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</si>
  <si>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</si>
  <si>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</si>
  <si>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</si>
  <si>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</si>
  <si>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</si>
  <si>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</si>
  <si>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</si>
  <si>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</si>
  <si>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</si>
  <si>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</si>
  <si>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</si>
  <si>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</si>
  <si>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</si>
  <si>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</si>
  <si>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</si>
  <si>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</si>
  <si>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</si>
  <si>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</si>
  <si>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</si>
  <si>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</si>
  <si>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</si>
  <si>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</si>
  <si>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</si>
  <si>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</si>
  <si>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</si>
  <si>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</si>
  <si>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</si>
  <si>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</si>
  <si>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</si>
  <si>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</si>
  <si>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</si>
  <si>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</si>
  <si>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</si>
  <si>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</si>
  <si>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</si>
  <si>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</si>
  <si>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</si>
  <si>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</si>
  <si>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</si>
  <si>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</si>
  <si>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</si>
  <si>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</si>
  <si>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</si>
  <si>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</si>
  <si>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</si>
  <si>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</si>
  <si>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</si>
  <si>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</si>
  <si>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</si>
  <si>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</si>
  <si>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</si>
  <si>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</si>
  <si>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</si>
  <si>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</si>
  <si>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</si>
  <si>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</si>
  <si>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</si>
  <si>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</si>
  <si>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</si>
  <si>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</si>
  <si>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</si>
  <si>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</si>
  <si>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</si>
  <si>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</si>
  <si>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</si>
  <si>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</si>
  <si>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</si>
  <si>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</si>
  <si>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</si>
  <si>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</si>
  <si>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</si>
  <si>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</si>
  <si>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</si>
  <si>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</si>
  <si>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</si>
  <si>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</si>
  <si>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</si>
  <si>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</si>
  <si>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</si>
  <si>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</si>
  <si>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</si>
  <si>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</si>
  <si>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</si>
  <si>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</si>
  <si>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</si>
  <si>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</si>
  <si>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</si>
  <si>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</si>
  <si>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</si>
  <si>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</si>
  <si>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</si>
  <si>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</si>
  <si>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</si>
  <si>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</si>
  <si>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</si>
  <si>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</si>
  <si>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</si>
  <si>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</si>
  <si>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</si>
  <si>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</si>
  <si>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</si>
  <si>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</si>
  <si>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</si>
  <si>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</si>
  <si>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</si>
  <si>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</si>
  <si>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</si>
  <si>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</si>
  <si>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</si>
  <si>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</si>
  <si>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</si>
  <si>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</si>
  <si>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</si>
  <si>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</si>
  <si>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</si>
  <si>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</si>
  <si>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</si>
  <si>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</si>
  <si>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</si>
  <si>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</si>
  <si>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</si>
  <si>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</si>
  <si>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</si>
  <si>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</si>
  <si>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</si>
  <si>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</si>
  <si>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</si>
  <si>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</si>
  <si>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</si>
  <si>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</si>
  <si>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</si>
  <si>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</si>
  <si>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</si>
  <si>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</si>
  <si>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</si>
  <si>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</si>
  <si>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</si>
  <si>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</si>
  <si>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</si>
  <si>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</si>
  <si>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</si>
  <si>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</si>
  <si>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</si>
  <si>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</si>
  <si>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</si>
  <si>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</si>
  <si>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</si>
  <si>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</si>
  <si>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</si>
  <si>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</si>
  <si>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</si>
  <si>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</si>
  <si>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</si>
  <si>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</si>
  <si>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</si>
  <si>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</si>
  <si>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</si>
  <si>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</si>
  <si>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</si>
  <si>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</si>
  <si>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</si>
  <si>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</si>
  <si>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</si>
  <si>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</si>
  <si>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</si>
  <si>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</si>
  <si>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</si>
  <si>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</si>
  <si>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</si>
  <si>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</si>
  <si>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</si>
  <si>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</si>
  <si>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</si>
  <si>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</si>
  <si>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</si>
  <si>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</si>
  <si>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</si>
  <si>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</si>
  <si>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</si>
  <si>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</si>
  <si>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</si>
  <si>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</si>
  <si>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</si>
  <si>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</si>
  <si>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</si>
  <si>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</si>
  <si>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</si>
  <si>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</si>
  <si>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</si>
  <si>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</si>
  <si>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</si>
  <si>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</si>
  <si>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</si>
  <si>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</si>
  <si>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</si>
  <si>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</si>
  <si>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</si>
  <si>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</si>
  <si>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</si>
  <si>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</si>
  <si>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</si>
  <si>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</si>
  <si>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</si>
  <si>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</si>
  <si>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</si>
  <si>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</si>
  <si>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</si>
  <si>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</si>
  <si>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</si>
  <si>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</si>
  <si>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</si>
  <si>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</si>
  <si>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</si>
  <si>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</si>
  <si>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</si>
  <si>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</si>
  <si>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</si>
  <si>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</si>
  <si>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</si>
  <si>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</si>
  <si>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</si>
  <si>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</si>
  <si>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</si>
  <si>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</si>
  <si>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</si>
  <si>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</si>
  <si>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</si>
  <si>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</si>
  <si>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</si>
  <si>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</si>
  <si>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</si>
  <si>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</si>
  <si>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</si>
  <si>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</si>
  <si>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</si>
  <si>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</si>
  <si>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</si>
  <si>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</si>
  <si>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</si>
  <si>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</si>
  <si>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</si>
  <si>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</si>
  <si>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</si>
  <si>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</si>
  <si>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</si>
  <si>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</si>
  <si>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</si>
  <si>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</si>
  <si>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</si>
  <si>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</si>
  <si>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</si>
  <si>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</si>
  <si>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</si>
  <si>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</si>
  <si>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</si>
  <si>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</si>
  <si>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</si>
  <si>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</si>
  <si>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</si>
  <si>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</si>
  <si>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</si>
  <si>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</si>
  <si>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</si>
  <si>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</si>
  <si>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</si>
  <si>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</si>
  <si>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</si>
  <si>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</si>
  <si>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</si>
  <si>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</si>
  <si>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</si>
  <si>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</si>
  <si>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</si>
  <si>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</si>
  <si>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</si>
  <si>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</si>
  <si>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</si>
  <si>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</si>
  <si>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</si>
  <si>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</si>
  <si>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</si>
  <si>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</si>
  <si>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</si>
  <si>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</si>
  <si>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</si>
  <si>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</si>
  <si>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</si>
  <si>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</si>
  <si>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</si>
  <si>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</si>
  <si>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</si>
  <si>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</si>
  <si>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</si>
  <si>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</si>
  <si>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</si>
  <si>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</si>
  <si>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</si>
  <si>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</si>
  <si>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</si>
  <si>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</si>
  <si>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</si>
  <si>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</si>
  <si>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</si>
  <si>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</si>
  <si>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</si>
  <si>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</si>
  <si>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</si>
  <si>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</si>
  <si>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</si>
  <si>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</si>
  <si>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</si>
  <si>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</si>
  <si>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</si>
  <si>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</si>
  <si>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</si>
  <si>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</si>
  <si>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</si>
  <si>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</si>
  <si>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</si>
  <si>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</si>
  <si>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</si>
  <si>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</si>
  <si>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</si>
  <si>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</si>
  <si>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</si>
  <si>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</si>
  <si>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</si>
  <si>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</si>
  <si>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</si>
  <si>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</si>
  <si>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</si>
  <si>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</si>
  <si>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</si>
  <si>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</si>
  <si>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</si>
  <si>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</si>
  <si>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</si>
  <si>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</si>
  <si>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</si>
  <si>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</si>
  <si>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</si>
  <si>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</si>
  <si>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</si>
  <si>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</si>
  <si>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</si>
  <si>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</si>
  <si>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</si>
  <si>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</si>
  <si>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</si>
  <si>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</si>
  <si>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</si>
  <si>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</si>
  <si>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</si>
  <si>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</si>
  <si>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</si>
  <si>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</si>
  <si>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</si>
  <si>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</si>
  <si>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</si>
  <si>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</si>
  <si>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</si>
  <si>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</si>
  <si>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</si>
  <si>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</si>
  <si>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</si>
  <si>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</si>
  <si>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</si>
  <si>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</si>
  <si>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</si>
  <si>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</si>
  <si>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</si>
  <si>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</si>
  <si>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</si>
  <si>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</si>
  <si>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</si>
  <si>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</si>
  <si>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</si>
  <si>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</si>
  <si>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</si>
  <si>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</si>
  <si>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</si>
  <si>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</si>
  <si>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</si>
  <si>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</si>
  <si>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</si>
  <si>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</si>
  <si>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</si>
  <si>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</si>
  <si>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</si>
  <si>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</si>
  <si>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</si>
  <si>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</si>
  <si>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</si>
  <si>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</si>
  <si>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</si>
  <si>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</si>
  <si>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</si>
  <si>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</si>
  <si>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</si>
  <si>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</si>
  <si>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</si>
  <si>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</si>
  <si>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</si>
  <si>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</si>
  <si>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</si>
  <si>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</si>
  <si>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</si>
  <si>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</si>
  <si>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</si>
  <si>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</si>
  <si>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</si>
  <si>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</si>
  <si>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</si>
  <si>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</si>
  <si>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</si>
  <si>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</si>
  <si>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</si>
  <si>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</si>
  <si>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</si>
  <si>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</si>
  <si>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</si>
  <si>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</si>
  <si>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</si>
  <si>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</si>
  <si>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</si>
  <si>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</si>
  <si>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</si>
  <si>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</si>
  <si>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</si>
  <si>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</si>
  <si>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</si>
  <si>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</si>
  <si>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</si>
  <si>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</si>
  <si>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</si>
  <si>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</si>
  <si>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</si>
  <si>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</si>
  <si>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</si>
  <si>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</si>
  <si>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</si>
  <si>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</si>
  <si>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</si>
  <si>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</si>
  <si>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</si>
  <si>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</si>
  <si>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</si>
  <si>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</si>
  <si>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</si>
  <si>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</si>
  <si>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</si>
  <si>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</si>
  <si>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</si>
  <si>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</si>
  <si>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</si>
  <si>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</si>
  <si>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</si>
  <si>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</si>
  <si>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</si>
  <si>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</si>
  <si>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</si>
  <si>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</si>
  <si>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</si>
  <si>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</si>
  <si>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</si>
  <si>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</si>
  <si>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</si>
  <si>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</si>
  <si>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</si>
  <si>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</si>
  <si>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</si>
  <si>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</si>
  <si>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</si>
  <si>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</si>
  <si>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</si>
  <si>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</si>
  <si>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</si>
  <si>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</si>
  <si>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</si>
  <si>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</si>
  <si>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</si>
  <si>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</si>
  <si>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</si>
  <si>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</si>
  <si>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</si>
  <si>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</si>
  <si>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</si>
  <si>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</si>
  <si>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</si>
  <si>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</si>
  <si>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</si>
  <si>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</si>
  <si>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</si>
  <si>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</si>
  <si>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</si>
  <si>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</si>
  <si>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</si>
  <si>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</si>
  <si>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</si>
  <si>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</si>
  <si>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</si>
  <si>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</si>
  <si>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</si>
  <si>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</si>
  <si>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</si>
  <si>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</si>
  <si>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</si>
  <si>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</si>
  <si>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</si>
  <si>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</si>
  <si>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</si>
  <si>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</si>
  <si>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</si>
  <si>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</si>
  <si>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</si>
  <si>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</si>
  <si>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</si>
  <si>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</si>
  <si>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</si>
  <si>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</si>
  <si>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</si>
  <si>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</si>
  <si>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</si>
  <si>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</si>
  <si>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</si>
  <si>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</si>
  <si>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</si>
  <si>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</si>
  <si>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</si>
  <si>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</si>
  <si>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</si>
  <si>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</si>
  <si>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</si>
  <si>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</si>
  <si>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</si>
  <si>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</si>
  <si>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</si>
  <si>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</si>
  <si>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</si>
  <si>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</si>
  <si>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</si>
  <si>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</si>
  <si>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</si>
  <si>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</si>
  <si>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</si>
  <si>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</si>
  <si>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</si>
  <si>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</si>
  <si>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</si>
  <si>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</si>
  <si>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</si>
  <si>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</si>
  <si>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</si>
  <si>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</si>
  <si>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</si>
  <si>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</si>
  <si>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</si>
  <si>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</si>
  <si>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</si>
  <si>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</si>
  <si>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</si>
  <si>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</si>
  <si>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</si>
  <si>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</si>
  <si>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</si>
  <si>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</si>
  <si>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</si>
  <si>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</si>
  <si>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</si>
  <si>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</si>
  <si>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</si>
  <si>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</si>
  <si>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</si>
  <si>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</si>
  <si>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</si>
  <si>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</si>
  <si>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</si>
  <si>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</si>
  <si>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</si>
  <si>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</si>
  <si>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</si>
  <si>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</si>
  <si>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</si>
  <si>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</si>
  <si>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</si>
  <si>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</si>
  <si>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</si>
  <si>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</si>
  <si>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</si>
  <si>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</si>
  <si>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</si>
  <si>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</si>
  <si>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</si>
  <si>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</si>
  <si>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</si>
  <si>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</si>
  <si>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</si>
  <si>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</si>
  <si>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</si>
  <si>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</si>
  <si>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</si>
  <si>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</si>
  <si>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</si>
  <si>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</si>
  <si>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</si>
  <si>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</si>
  <si>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</si>
  <si>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</si>
  <si>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</si>
  <si>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</si>
  <si>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</si>
  <si>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</si>
  <si>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</si>
  <si>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</si>
  <si>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</si>
  <si>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</si>
  <si>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</si>
  <si>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</si>
  <si>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</si>
  <si>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</si>
  <si>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</si>
  <si>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</si>
  <si>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</si>
  <si>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</si>
  <si>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</si>
  <si>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</si>
  <si>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</si>
  <si>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</si>
  <si>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</si>
  <si>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</si>
  <si>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</si>
  <si>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</si>
  <si>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</si>
  <si>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</si>
  <si>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</si>
  <si>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</si>
  <si>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</si>
  <si>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</si>
  <si>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</si>
  <si>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</si>
  <si>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</si>
  <si>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</si>
  <si>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</si>
  <si>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</si>
  <si>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</si>
  <si>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</si>
  <si>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</si>
  <si>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</si>
  <si>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</si>
  <si>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</si>
  <si>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</si>
  <si>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</si>
  <si>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</si>
  <si>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</si>
  <si>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</si>
  <si>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</si>
  <si>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</si>
  <si>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</si>
  <si>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</si>
  <si>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</si>
  <si>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</si>
  <si>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</si>
  <si>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</si>
  <si>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</si>
  <si>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</si>
  <si>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</si>
  <si>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</si>
  <si>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</si>
  <si>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</si>
  <si>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</si>
  <si>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</si>
  <si>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</si>
  <si>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</si>
  <si>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</si>
  <si>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</si>
  <si>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</si>
  <si>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</si>
  <si>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</si>
  <si>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</si>
  <si>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</si>
  <si>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</si>
  <si>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</si>
  <si>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</si>
  <si>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</si>
  <si>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</si>
  <si>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</si>
  <si>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</si>
  <si>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</si>
  <si>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</si>
  <si>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</si>
  <si>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</si>
  <si>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</si>
  <si>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</si>
  <si>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</si>
  <si>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</si>
  <si>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</si>
  <si>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</si>
  <si>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</si>
  <si>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</si>
  <si>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</si>
  <si>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</si>
  <si>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</si>
  <si>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</si>
  <si>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</si>
  <si>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</si>
  <si>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</si>
  <si>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</si>
  <si>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</si>
  <si>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</si>
  <si>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</si>
  <si>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</si>
  <si>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</si>
  <si>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</si>
  <si>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</si>
  <si>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</si>
  <si>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</si>
  <si>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</si>
  <si>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</si>
  <si>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</si>
  <si>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</si>
  <si>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</si>
  <si>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</si>
  <si>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</si>
  <si>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</si>
  <si>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</si>
  <si>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</si>
  <si>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</si>
  <si>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</si>
  <si>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</si>
  <si>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</si>
  <si>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</si>
  <si>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</si>
  <si>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</si>
  <si>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</si>
  <si>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</si>
  <si>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</si>
  <si>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</si>
  <si>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</si>
  <si>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</si>
  <si>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</si>
  <si>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</si>
  <si>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</si>
  <si>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</si>
  <si>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</si>
  <si>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</si>
  <si>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</si>
  <si>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</si>
  <si>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</si>
  <si>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</si>
  <si>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</si>
  <si>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</si>
  <si>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</si>
  <si>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</si>
  <si>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</si>
  <si>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</si>
  <si>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</si>
  <si>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</si>
  <si>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</si>
  <si>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</si>
  <si>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</si>
  <si>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</si>
  <si>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</si>
  <si>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</si>
  <si>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</si>
  <si>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</si>
  <si>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</si>
  <si>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</si>
  <si>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</si>
  <si>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</si>
  <si>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</si>
  <si>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</si>
  <si>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</si>
  <si>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</si>
  <si>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</si>
  <si>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</si>
  <si>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</si>
  <si>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</si>
  <si>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</si>
  <si>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</si>
  <si>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</si>
  <si>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</si>
  <si>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</si>
  <si>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</si>
  <si>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</si>
  <si>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</si>
  <si>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</si>
  <si>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</si>
  <si>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</si>
  <si>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</si>
  <si>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</si>
  <si>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</si>
  <si>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</si>
  <si>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</si>
  <si>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</si>
  <si>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</si>
  <si>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</si>
  <si>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</si>
  <si>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</si>
  <si>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</si>
  <si>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</si>
  <si>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</si>
  <si>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</si>
  <si>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</si>
  <si>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</si>
  <si>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</si>
  <si>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</si>
  <si>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</si>
  <si>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</si>
  <si>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</si>
  <si>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</si>
  <si>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</si>
  <si>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</si>
  <si>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</si>
  <si>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</si>
  <si>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</si>
  <si>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</si>
  <si>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</si>
  <si>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</si>
  <si>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</si>
  <si>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</si>
  <si>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</si>
  <si>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</si>
  <si>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</si>
  <si>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</si>
  <si>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</si>
  <si>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</si>
  <si>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</si>
  <si>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</si>
  <si>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</si>
  <si>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</si>
  <si>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</si>
  <si>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</si>
  <si>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</si>
  <si>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</si>
  <si>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</si>
  <si>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</si>
  <si>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</si>
  <si>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</si>
  <si>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</si>
  <si>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</si>
  <si>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</si>
  <si>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</si>
  <si>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</si>
  <si>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</si>
  <si>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</si>
  <si>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</si>
  <si>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</si>
  <si>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</si>
  <si>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</si>
  <si>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</si>
  <si>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</si>
  <si>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</si>
  <si>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</si>
  <si>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</si>
  <si>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</si>
  <si>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</si>
  <si>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</si>
  <si>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</si>
  <si>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</si>
  <si>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</si>
  <si>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</si>
  <si>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</si>
  <si>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</si>
  <si>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</si>
  <si>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</si>
  <si>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</si>
  <si>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</si>
  <si>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</si>
  <si>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</si>
  <si>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</si>
  <si>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</si>
  <si>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</si>
  <si>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</si>
  <si>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</si>
  <si>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</si>
  <si>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</si>
  <si>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</si>
  <si>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</si>
  <si>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</si>
  <si>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</si>
  <si>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</si>
  <si>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</si>
  <si>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</si>
  <si>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</si>
  <si>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</si>
  <si>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</si>
  <si>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</si>
  <si>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</si>
  <si>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</si>
  <si>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</si>
  <si>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</si>
  <si>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</si>
  <si>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</si>
  <si>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</si>
  <si>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</si>
  <si>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</si>
  <si>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</si>
  <si>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</si>
  <si>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</si>
  <si>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</si>
  <si>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</si>
  <si>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</si>
  <si>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</si>
  <si>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</si>
  <si>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</si>
  <si>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</si>
  <si>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</si>
  <si>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</si>
  <si>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</si>
  <si>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</si>
  <si>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</si>
  <si>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</si>
  <si>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</si>
  <si>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</si>
  <si>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</si>
  <si>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</si>
  <si>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</si>
  <si>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</si>
  <si>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</si>
  <si>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</si>
  <si>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</si>
  <si>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</si>
  <si>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</si>
  <si>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</si>
  <si>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</si>
  <si>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</si>
  <si>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</si>
  <si>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</si>
  <si>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</si>
  <si>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</si>
  <si>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</si>
  <si>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</si>
  <si>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</si>
  <si>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</si>
  <si>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</si>
  <si>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</si>
  <si>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</si>
  <si>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</si>
  <si>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</si>
  <si>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</si>
  <si>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</si>
  <si>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</si>
  <si>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</si>
  <si>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</si>
  <si>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</si>
  <si>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</si>
  <si>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</si>
  <si>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</si>
  <si>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</si>
  <si>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</si>
  <si>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</si>
  <si>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</si>
  <si>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</si>
  <si>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</si>
  <si>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</si>
  <si>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</si>
  <si>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</si>
  <si>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</si>
  <si>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</si>
  <si>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</si>
  <si>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</si>
  <si>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</si>
  <si>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</si>
  <si>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</si>
  <si>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</si>
  <si>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</si>
  <si>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</si>
  <si>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</si>
  <si>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</si>
  <si>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</si>
  <si>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</si>
  <si>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</si>
  <si>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</si>
  <si>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</si>
  <si>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</si>
  <si>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</si>
  <si>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</si>
  <si>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</si>
  <si>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</si>
  <si>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</si>
  <si>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</si>
  <si>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</si>
  <si>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</si>
  <si>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</si>
  <si>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</si>
  <si>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</si>
  <si>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</si>
  <si>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</si>
  <si>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</si>
  <si>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</si>
  <si>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</si>
  <si>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</si>
  <si>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</si>
  <si>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</si>
  <si>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</si>
  <si>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</si>
  <si>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</si>
  <si>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</si>
  <si>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</si>
  <si>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</si>
  <si>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</si>
  <si>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</si>
  <si>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</si>
  <si>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</si>
  <si>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</si>
  <si>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</si>
  <si>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</si>
  <si>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</si>
  <si>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</si>
  <si>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</si>
  <si>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</si>
  <si>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</si>
  <si>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</si>
  <si>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</si>
  <si>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</si>
  <si>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</si>
  <si>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</si>
  <si>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</si>
  <si>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</si>
  <si>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</si>
  <si>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</si>
  <si>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</si>
  <si>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</si>
  <si>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</si>
  <si>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</si>
  <si>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</si>
  <si>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</si>
  <si>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</si>
  <si>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</si>
  <si>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</si>
  <si>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</si>
  <si>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</si>
  <si>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</si>
  <si>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</si>
  <si>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</si>
  <si>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</si>
  <si>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</si>
  <si>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</si>
  <si>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</si>
  <si>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</si>
  <si>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</si>
  <si>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</si>
  <si>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</si>
  <si>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</si>
  <si>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</si>
  <si>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</si>
  <si>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</si>
  <si>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</si>
  <si>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</si>
  <si>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</si>
  <si>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</si>
  <si>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</si>
  <si>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</si>
  <si>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</si>
  <si>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</si>
  <si>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</si>
  <si>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</si>
  <si>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</si>
  <si>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</si>
  <si>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</si>
  <si>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</si>
  <si>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</si>
  <si>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</si>
  <si>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</si>
  <si>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</si>
  <si>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</si>
  <si>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</si>
  <si>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</si>
  <si>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</si>
  <si>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</si>
  <si>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</si>
  <si>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</si>
  <si>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</si>
  <si>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</si>
  <si>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</si>
  <si>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</si>
  <si>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</si>
  <si>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</si>
  <si>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</si>
  <si>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</si>
  <si>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</si>
  <si>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</si>
  <si>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</si>
  <si>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</si>
  <si>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</si>
  <si>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</si>
  <si>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</si>
  <si>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</si>
  <si>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</si>
  <si>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</si>
  <si>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</si>
  <si>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</si>
  <si>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</si>
  <si>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</si>
  <si>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</si>
  <si>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</si>
  <si>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</si>
  <si>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</si>
  <si>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</si>
  <si>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</si>
  <si>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</si>
  <si>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</si>
  <si>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</si>
  <si>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</si>
  <si>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</si>
  <si>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</si>
  <si>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</si>
  <si>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</si>
  <si>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</si>
  <si>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</si>
  <si>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</si>
  <si>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</si>
  <si>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</si>
  <si>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</si>
  <si>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</si>
  <si>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</si>
  <si>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</si>
  <si>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</si>
  <si>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</si>
  <si>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</si>
  <si>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</si>
  <si>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</si>
  <si>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</si>
  <si>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</si>
  <si>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</si>
  <si>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</si>
  <si>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</si>
  <si>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</si>
  <si>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</si>
  <si>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</si>
  <si>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</si>
  <si>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</si>
  <si>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</si>
  <si>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</si>
  <si>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</si>
  <si>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</si>
  <si>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</si>
  <si>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</si>
  <si>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</si>
  <si>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</si>
  <si>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</si>
  <si>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</si>
  <si>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</si>
  <si>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</si>
  <si>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</si>
  <si>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</si>
  <si>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</si>
  <si>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</si>
  <si>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</si>
  <si>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</si>
  <si>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</si>
  <si>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</si>
  <si>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</si>
  <si>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</si>
  <si>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</si>
  <si>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</si>
  <si>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</si>
  <si>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</si>
  <si>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</si>
  <si>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</si>
  <si>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</si>
  <si>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</si>
  <si>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</si>
  <si>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</si>
  <si>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</si>
  <si>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</si>
  <si>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</si>
  <si>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</si>
  <si>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</si>
  <si>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</si>
  <si>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</si>
  <si>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</si>
  <si>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</si>
  <si>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</si>
  <si>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</si>
  <si>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</si>
  <si>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</si>
  <si>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</si>
  <si>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</si>
  <si>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</si>
  <si>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</si>
  <si>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</si>
  <si>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</si>
  <si>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</si>
  <si>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</si>
  <si>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</si>
  <si>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</si>
  <si>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</si>
  <si>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</si>
  <si>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</si>
  <si>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</si>
  <si>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</si>
  <si>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</si>
  <si>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</si>
  <si>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</si>
  <si>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</si>
  <si>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</si>
  <si>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</si>
  <si>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</si>
  <si>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</si>
  <si>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</si>
  <si>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</si>
  <si>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</si>
  <si>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</si>
  <si>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</si>
  <si>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</si>
  <si>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</si>
  <si>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</si>
  <si>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</si>
  <si>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</si>
  <si>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</si>
  <si>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</si>
  <si>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</si>
  <si>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</si>
  <si>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</si>
  <si>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</si>
  <si>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</si>
  <si>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</si>
  <si>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</si>
  <si>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</si>
  <si>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</si>
  <si>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</si>
  <si>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</si>
  <si>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</si>
  <si>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</si>
  <si>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</si>
  <si>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</si>
  <si>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</si>
  <si>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</si>
  <si>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</si>
  <si>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</si>
  <si>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</si>
  <si>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</si>
  <si>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</si>
  <si>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</si>
  <si>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</si>
  <si>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</si>
  <si>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</si>
  <si>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</si>
  <si>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</si>
  <si>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</si>
  <si>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</si>
  <si>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</si>
  <si>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</si>
  <si>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</si>
  <si>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</si>
  <si>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</si>
  <si>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</si>
  <si>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</si>
  <si>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</si>
  <si>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</si>
  <si>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</si>
  <si>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</si>
  <si>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</si>
  <si>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</si>
  <si>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</si>
  <si>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</si>
  <si>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</si>
  <si>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</si>
  <si>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</si>
  <si>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</si>
  <si>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</si>
  <si>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</si>
  <si>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</si>
  <si>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</si>
  <si>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</si>
  <si>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</si>
  <si>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</si>
  <si>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</si>
  <si>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</si>
  <si>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</si>
  <si>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</si>
  <si>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</si>
  <si>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</si>
  <si>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</si>
  <si>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</si>
  <si>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</si>
  <si>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</si>
  <si>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</si>
  <si>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</si>
  <si>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</si>
  <si>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</si>
  <si>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</si>
  <si>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</si>
  <si>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</si>
  <si>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</si>
  <si>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</si>
  <si>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</si>
  <si>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</si>
  <si>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</si>
  <si>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</si>
  <si>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</si>
  <si>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</si>
  <si>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</si>
  <si>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</si>
  <si>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</si>
  <si>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</si>
  <si>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</si>
  <si>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</si>
  <si>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</si>
  <si>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</si>
  <si>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</si>
  <si>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</si>
  <si>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</si>
  <si>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</si>
  <si>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</si>
  <si>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</si>
  <si>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</si>
  <si>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</si>
  <si>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</si>
  <si>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</si>
  <si>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</si>
  <si>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</si>
  <si>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</si>
  <si>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</si>
  <si>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</si>
  <si>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</si>
  <si>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</si>
  <si>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</si>
  <si>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</si>
  <si>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</si>
  <si>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</si>
  <si>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</si>
  <si>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</si>
  <si>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</si>
  <si>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</si>
  <si>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</si>
  <si>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</si>
  <si>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</si>
  <si>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</si>
  <si>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</si>
  <si>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</si>
  <si>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</si>
  <si>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</si>
  <si>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</si>
  <si>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</si>
  <si>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</si>
  <si>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</si>
  <si>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</si>
  <si>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</si>
  <si>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</si>
  <si>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</si>
  <si>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</si>
  <si>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</si>
  <si>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</si>
  <si>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</si>
  <si>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</si>
  <si>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</si>
  <si>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</si>
  <si>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</si>
  <si>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</si>
  <si>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</si>
  <si>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</si>
  <si>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</si>
  <si>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</si>
  <si>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</si>
  <si>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</si>
  <si>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</si>
  <si>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</si>
  <si>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</si>
  <si>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</si>
  <si>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</si>
  <si>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</si>
  <si>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</si>
  <si>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</si>
  <si>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</si>
  <si>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</si>
  <si>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</si>
  <si>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</si>
  <si>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</si>
  <si>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</si>
  <si>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</si>
  <si>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</si>
  <si>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</si>
  <si>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</si>
  <si>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</si>
  <si>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</si>
  <si>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</si>
  <si>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</si>
  <si>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</si>
  <si>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</si>
  <si>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</si>
  <si>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</si>
  <si>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</si>
  <si>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</si>
  <si>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</si>
  <si>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</si>
  <si>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</si>
  <si>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</si>
  <si>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</si>
  <si>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</si>
  <si>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</si>
  <si>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</si>
  <si>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</si>
  <si>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</si>
  <si>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</si>
  <si>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</si>
  <si>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</si>
  <si>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</si>
  <si>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</si>
  <si>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</si>
  <si>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</si>
  <si>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</si>
  <si>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</si>
  <si>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</si>
  <si>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</si>
  <si>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</si>
  <si>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</si>
  <si>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</si>
  <si>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</si>
  <si>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</si>
  <si>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</si>
  <si>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</si>
  <si>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</si>
  <si>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</si>
  <si>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</si>
  <si>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</si>
  <si>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</si>
  <si>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</si>
  <si>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</si>
  <si>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</si>
  <si>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</si>
  <si>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</si>
  <si>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</si>
  <si>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</si>
  <si>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</si>
  <si>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</si>
  <si>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</si>
  <si>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</si>
  <si>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</si>
  <si>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</si>
  <si>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</si>
  <si>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</si>
  <si>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</si>
  <si>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</si>
  <si>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</si>
  <si>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</si>
  <si>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</si>
  <si>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</si>
  <si>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</si>
  <si>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</si>
  <si>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</si>
  <si>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</si>
  <si>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</si>
  <si>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</si>
  <si>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</si>
  <si>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</si>
  <si>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</si>
  <si>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</si>
  <si>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</si>
  <si>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</si>
  <si>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</si>
  <si>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</si>
  <si>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</si>
  <si>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</si>
  <si>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</si>
  <si>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</si>
  <si>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</si>
  <si>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</si>
  <si>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</si>
  <si>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</si>
  <si>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</si>
  <si>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</si>
  <si>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</si>
  <si>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</si>
  <si>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</si>
  <si>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</si>
  <si>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</si>
  <si>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</si>
  <si>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</si>
  <si>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</si>
  <si>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</si>
  <si>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</si>
  <si>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</si>
  <si>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</si>
  <si>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</si>
  <si>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</si>
  <si>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</si>
  <si>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</si>
  <si>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</si>
  <si>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</si>
  <si>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</si>
  <si>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</si>
  <si>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</si>
  <si>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</si>
  <si>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</si>
  <si>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</si>
  <si>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</si>
  <si>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</si>
  <si>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</si>
  <si>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</si>
  <si>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</si>
  <si>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</si>
  <si>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</si>
  <si>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</si>
  <si>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</si>
  <si>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</si>
  <si>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</si>
  <si>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</si>
  <si>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</si>
  <si>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</si>
  <si>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</si>
  <si>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</si>
  <si>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</si>
  <si>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</si>
  <si>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</si>
  <si>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</si>
  <si>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</si>
  <si>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</si>
  <si>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</si>
  <si>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</si>
  <si>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</si>
  <si>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</si>
  <si>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</si>
  <si>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</si>
  <si>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</si>
  <si>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</si>
  <si>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</si>
  <si>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</si>
  <si>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</si>
  <si>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</si>
  <si>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</si>
  <si>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</si>
  <si>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</si>
  <si>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</si>
  <si>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</si>
  <si>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</si>
  <si>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</si>
  <si>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</si>
  <si>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</si>
  <si>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</si>
  <si>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</si>
  <si>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</si>
  <si>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</si>
  <si>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</si>
  <si>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</si>
  <si>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</si>
  <si>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</si>
  <si>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</si>
  <si>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</si>
  <si>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</si>
  <si>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</si>
  <si>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</si>
  <si>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</si>
  <si>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</si>
  <si>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</si>
  <si>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</si>
  <si>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</si>
  <si>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</si>
  <si>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</si>
  <si>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</si>
  <si>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</si>
  <si>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</si>
  <si>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</si>
  <si>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</si>
  <si>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</si>
  <si>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</si>
  <si>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</si>
  <si>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</si>
  <si>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</si>
  <si>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</si>
  <si>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</si>
  <si>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</si>
  <si>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</si>
  <si>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</si>
  <si>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</si>
  <si>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</si>
  <si>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</si>
  <si>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</si>
  <si>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</si>
  <si>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</si>
  <si>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</si>
  <si>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</si>
  <si>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</si>
  <si>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</si>
  <si>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</si>
  <si>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</si>
  <si>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</si>
  <si>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</si>
  <si>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</si>
  <si>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</si>
  <si>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</si>
  <si>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</si>
  <si>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</si>
  <si>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</si>
  <si>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</si>
  <si>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</si>
  <si>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</si>
  <si>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</si>
  <si>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</si>
  <si>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</si>
  <si>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</si>
  <si>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</si>
  <si>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</si>
  <si>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</si>
  <si>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</si>
  <si>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</si>
  <si>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</si>
  <si>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</si>
  <si>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</si>
  <si>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</si>
  <si>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</si>
  <si>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</si>
  <si>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</si>
  <si>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</si>
  <si>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</si>
  <si>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</si>
  <si>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</si>
  <si>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</si>
  <si>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</si>
  <si>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</si>
  <si>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</si>
  <si>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</si>
  <si>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</si>
  <si>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</si>
  <si>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</si>
  <si>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</si>
  <si>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</si>
  <si>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</si>
  <si>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</si>
  <si>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</si>
  <si>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</si>
  <si>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</si>
  <si>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</si>
  <si>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</si>
  <si>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</si>
  <si>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</si>
  <si>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</si>
  <si>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</si>
  <si>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</si>
  <si>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</si>
  <si>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</si>
  <si>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</si>
  <si>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</si>
  <si>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</si>
  <si>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</si>
  <si>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</si>
  <si>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</si>
  <si>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</si>
  <si>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</si>
  <si>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</si>
  <si>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</si>
  <si>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</si>
  <si>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</si>
  <si>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</si>
  <si>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</si>
  <si>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</si>
  <si>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</si>
  <si>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</si>
  <si>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</si>
  <si>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</si>
  <si>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</si>
  <si>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</si>
  <si>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</si>
  <si>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</si>
  <si>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</si>
  <si>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</si>
  <si>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</si>
  <si>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</si>
  <si>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</si>
  <si>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</si>
  <si>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</si>
  <si>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</si>
  <si>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</si>
  <si>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</si>
  <si>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</si>
  <si>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</si>
  <si>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</si>
  <si>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</si>
  <si>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</si>
  <si>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</si>
  <si>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</si>
  <si>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</si>
  <si>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</si>
  <si>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</si>
  <si>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</si>
  <si>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</si>
  <si>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</si>
  <si>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</si>
  <si>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</si>
  <si>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</si>
  <si>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</si>
  <si>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</si>
  <si>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</si>
  <si>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</si>
  <si>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</si>
  <si>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</si>
  <si>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</si>
  <si>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</si>
  <si>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</si>
  <si>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</si>
  <si>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</si>
  <si>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</si>
  <si>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</si>
  <si>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</si>
  <si>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</si>
  <si>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</si>
  <si>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</si>
  <si>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</si>
  <si>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</si>
  <si>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</si>
  <si>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</si>
  <si>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</si>
  <si>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</si>
  <si>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</si>
  <si>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</si>
  <si>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</si>
  <si>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</si>
  <si>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</si>
  <si>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</si>
  <si>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</si>
  <si>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</si>
  <si>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</si>
  <si>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</si>
  <si>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</si>
  <si>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</si>
  <si>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</si>
  <si>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</si>
  <si>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</si>
  <si>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</si>
  <si>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</si>
  <si>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</si>
  <si>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</si>
  <si>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</si>
  <si>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</si>
  <si>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</si>
  <si>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</si>
  <si>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</si>
  <si>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</si>
  <si>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</si>
  <si>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</si>
  <si>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</si>
  <si>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</si>
  <si>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</si>
  <si>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</si>
  <si>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</si>
  <si>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</si>
  <si>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</si>
  <si>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</si>
  <si>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</si>
  <si>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</si>
  <si>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</si>
  <si>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</si>
  <si>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</si>
  <si>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</si>
  <si>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</si>
  <si>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</si>
  <si>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</si>
  <si>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</si>
  <si>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</si>
  <si>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</si>
  <si>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</si>
  <si>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</si>
  <si>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</si>
  <si>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</si>
  <si>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</si>
  <si>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</si>
  <si>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</si>
  <si>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</si>
  <si>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</si>
  <si>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</si>
  <si>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</si>
  <si>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</si>
  <si>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</si>
  <si>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</si>
  <si>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</si>
  <si>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</si>
  <si>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</si>
  <si>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</si>
  <si>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</si>
  <si>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</si>
  <si>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</si>
  <si>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</si>
  <si>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</si>
  <si>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</si>
  <si>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</si>
  <si>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</si>
  <si>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</si>
  <si>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</si>
  <si>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</si>
  <si>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</si>
  <si>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</si>
  <si>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</si>
  <si>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</si>
  <si>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</si>
  <si>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</si>
  <si>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</si>
  <si>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</si>
  <si>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</si>
  <si>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</si>
  <si>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</si>
  <si>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</si>
  <si>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</si>
  <si>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</si>
  <si>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</si>
  <si>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</si>
  <si>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</si>
  <si>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</si>
  <si>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</si>
  <si>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</si>
  <si>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</si>
  <si>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</si>
  <si>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</si>
  <si>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</si>
  <si>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</si>
  <si>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</si>
  <si>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</si>
  <si>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</si>
  <si>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</si>
  <si>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</si>
  <si>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</si>
  <si>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</si>
  <si>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</si>
  <si>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</si>
  <si>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</si>
  <si>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</si>
  <si>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</si>
  <si>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</si>
  <si>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</si>
  <si>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</si>
  <si>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</si>
  <si>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</si>
  <si>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</si>
  <si>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</si>
  <si>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</si>
  <si>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</si>
  <si>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</si>
  <si>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</si>
  <si>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</si>
  <si>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</si>
  <si>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</si>
  <si>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</si>
  <si>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</si>
  <si>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</si>
  <si>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</si>
  <si>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</si>
  <si>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</si>
  <si>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</si>
  <si>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</si>
  <si>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</si>
  <si>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</si>
  <si>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</si>
  <si>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</si>
  <si>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</si>
  <si>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</si>
  <si>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</si>
  <si>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</si>
  <si>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</si>
  <si>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</si>
  <si>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</si>
  <si>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</si>
  <si>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</si>
  <si>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</si>
  <si>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</si>
  <si>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</si>
  <si>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</si>
  <si>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</si>
  <si>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</si>
  <si>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</si>
  <si>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</si>
  <si>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</si>
  <si>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</si>
  <si>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</si>
  <si>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</si>
  <si>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</si>
  <si>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</si>
  <si>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</si>
  <si>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</si>
  <si>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</si>
  <si>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</si>
  <si>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</si>
  <si>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</si>
  <si>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</si>
  <si>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</si>
  <si>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</si>
  <si>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</si>
  <si>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</si>
  <si>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</si>
  <si>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</si>
  <si>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</si>
  <si>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</si>
  <si>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</si>
  <si>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</si>
  <si>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</si>
  <si>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</si>
  <si>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</si>
  <si>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</si>
  <si>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</si>
  <si>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</si>
  <si>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</si>
  <si>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</si>
  <si>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</si>
  <si>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</si>
  <si>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</si>
  <si>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</si>
  <si>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</si>
  <si>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</si>
  <si>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</si>
  <si>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</si>
  <si>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</si>
  <si>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</si>
  <si>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</si>
  <si>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</si>
  <si>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</si>
  <si>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</si>
  <si>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</si>
  <si>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</si>
  <si>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</si>
  <si>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</si>
  <si>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</si>
  <si>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</si>
  <si>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</si>
  <si>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</si>
  <si>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</si>
  <si>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</si>
  <si>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</si>
  <si>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</si>
  <si>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</si>
  <si>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</si>
  <si>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</si>
  <si>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</si>
  <si>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</si>
  <si>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</si>
  <si>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</si>
  <si>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</si>
  <si>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</si>
  <si>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</si>
  <si>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</si>
  <si>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</si>
  <si>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</si>
  <si>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</si>
  <si>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</si>
  <si>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</si>
  <si>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</si>
  <si>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</si>
  <si>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</si>
  <si>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</si>
  <si>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</si>
  <si>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</si>
  <si>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</si>
  <si>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</si>
  <si>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</si>
  <si>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</si>
  <si>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</si>
  <si>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</si>
  <si>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</si>
  <si>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</si>
  <si>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</si>
  <si>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</si>
  <si>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</si>
  <si>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</si>
  <si>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</si>
  <si>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</si>
  <si>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</si>
  <si>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</si>
  <si>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</si>
  <si>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</si>
  <si>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</si>
  <si>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</si>
  <si>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</si>
  <si>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</si>
  <si>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</si>
  <si>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</si>
  <si>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</si>
  <si>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</si>
  <si>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</si>
  <si>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</si>
  <si>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</si>
  <si>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</si>
  <si>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</si>
  <si>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</si>
  <si>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</si>
  <si>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</si>
  <si>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</si>
  <si>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</si>
  <si>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</si>
  <si>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</si>
  <si>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</si>
  <si>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</si>
  <si>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</si>
  <si>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</si>
  <si>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</si>
  <si>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</si>
  <si>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</si>
  <si>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</si>
  <si>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</si>
  <si>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</si>
  <si>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</si>
  <si>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</si>
  <si>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</si>
  <si>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</si>
  <si>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</si>
  <si>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</si>
  <si>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</si>
  <si>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</si>
  <si>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</si>
  <si>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</si>
  <si>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</si>
  <si>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</si>
  <si>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</si>
  <si>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</si>
  <si>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</si>
  <si>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</si>
  <si>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</si>
  <si>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</si>
  <si>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</si>
  <si>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</si>
  <si>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</si>
  <si>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</si>
  <si>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</si>
  <si>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</si>
  <si>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</si>
  <si>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</si>
  <si>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</si>
  <si>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</si>
  <si>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</si>
  <si>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</si>
  <si>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</si>
  <si>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</si>
  <si>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</si>
  <si>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</si>
  <si>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</si>
  <si>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</si>
  <si>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</si>
  <si>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</si>
  <si>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</si>
  <si>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</si>
  <si>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</si>
  <si>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</si>
  <si>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</si>
  <si>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</si>
  <si>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</si>
  <si>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</si>
  <si>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</si>
  <si>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</si>
  <si>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</si>
  <si>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</si>
  <si>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</si>
  <si>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</si>
  <si>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</si>
  <si>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</si>
  <si>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</si>
  <si>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</si>
  <si>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</si>
  <si>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</si>
  <si>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</si>
  <si>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</si>
  <si>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</si>
  <si>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</si>
  <si>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</si>
  <si>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</si>
  <si>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</si>
  <si>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</si>
  <si>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</si>
  <si>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</si>
  <si>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</si>
  <si>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</si>
  <si>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</si>
  <si>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</si>
  <si>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</si>
  <si>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</si>
  <si>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</si>
  <si>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</si>
  <si>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</si>
  <si>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</si>
  <si>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</si>
  <si>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</si>
  <si>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</si>
  <si>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</si>
  <si>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</si>
  <si>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</si>
  <si>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</si>
  <si>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</si>
  <si>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</si>
  <si>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</si>
  <si>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</si>
  <si>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</si>
  <si>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</si>
  <si>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</si>
  <si>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</si>
  <si>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</si>
  <si>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</si>
  <si>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</si>
  <si>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</si>
  <si>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</si>
  <si>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</si>
  <si>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</si>
  <si>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</si>
  <si>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</si>
  <si>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</si>
  <si>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</si>
  <si>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</si>
  <si>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</si>
  <si>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</si>
  <si>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</si>
  <si>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</si>
  <si>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</si>
  <si>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</si>
  <si>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</si>
  <si>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</si>
  <si>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</si>
  <si>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</si>
  <si>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</si>
  <si>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</si>
  <si>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</si>
  <si>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</si>
  <si>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</si>
  <si>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</si>
  <si>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</si>
  <si>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</si>
  <si>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</si>
  <si>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</si>
  <si>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</si>
  <si>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</si>
  <si>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</si>
  <si>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</si>
  <si>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</si>
  <si>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</si>
  <si>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</si>
  <si>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</si>
  <si>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</si>
  <si>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</si>
  <si>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</si>
  <si>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</si>
  <si>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</si>
  <si>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</si>
  <si>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</si>
  <si>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</si>
  <si>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</si>
  <si>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</si>
  <si>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</si>
  <si>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</si>
  <si>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</si>
  <si>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</si>
  <si>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</si>
  <si>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</si>
  <si>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</si>
  <si>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</si>
  <si>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</si>
  <si>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</si>
  <si>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</si>
  <si>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</si>
  <si>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</si>
  <si>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</si>
  <si>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</si>
  <si>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</si>
  <si>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</si>
  <si>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</si>
  <si>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</si>
  <si>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</si>
  <si>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</si>
  <si>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</si>
  <si>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</si>
  <si>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</si>
  <si>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</si>
  <si>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</si>
  <si>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</si>
  <si>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</si>
  <si>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</si>
  <si>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</si>
  <si>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</si>
  <si>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</si>
  <si>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</si>
  <si>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</si>
  <si>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</si>
  <si>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</si>
  <si>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</si>
  <si>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</si>
  <si>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</si>
  <si>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</si>
  <si>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</si>
  <si>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</si>
  <si>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</si>
  <si>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</si>
  <si>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</si>
  <si>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</si>
  <si>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</si>
  <si>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</si>
  <si>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</si>
  <si>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</si>
  <si>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</si>
  <si>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</si>
  <si>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</si>
  <si>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</si>
  <si>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</si>
  <si>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</si>
  <si>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</si>
  <si>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</si>
  <si>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</si>
  <si>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</si>
  <si>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</si>
  <si>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</si>
  <si>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</si>
  <si>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</si>
  <si>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</si>
  <si>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</si>
  <si>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</si>
  <si>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</si>
  <si>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</si>
  <si>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</si>
  <si>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</si>
  <si>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</si>
  <si>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</si>
  <si>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</si>
  <si>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</si>
  <si>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</si>
  <si>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</si>
  <si>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</si>
  <si>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</si>
  <si>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</si>
  <si>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</si>
  <si>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</si>
  <si>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</si>
  <si>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</si>
  <si>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</si>
  <si>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</si>
  <si>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</si>
  <si>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</si>
  <si>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</si>
  <si>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</si>
  <si>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</si>
  <si>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</si>
  <si>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</si>
  <si>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</si>
  <si>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</si>
  <si>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</si>
  <si>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</si>
  <si>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</si>
  <si>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</si>
  <si>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</si>
  <si>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</si>
  <si>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</si>
  <si>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</si>
  <si>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</si>
  <si>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</si>
  <si>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</si>
  <si>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</si>
  <si>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</si>
  <si>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</si>
  <si>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</si>
  <si>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</si>
  <si>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</si>
  <si>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</si>
  <si>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</si>
  <si>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</si>
  <si>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</si>
  <si>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</si>
  <si>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</si>
  <si>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</si>
  <si>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</si>
  <si>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</si>
  <si>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</si>
  <si>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</si>
  <si>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</si>
  <si>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</si>
  <si>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</si>
  <si>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</si>
  <si>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</si>
  <si>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</si>
  <si>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</si>
  <si>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</si>
  <si>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</si>
  <si>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</si>
  <si>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</si>
  <si>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</si>
  <si>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</si>
  <si>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</si>
  <si>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</si>
  <si>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</si>
  <si>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</si>
  <si>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</si>
  <si>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</si>
  <si>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</si>
  <si>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</si>
  <si>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</si>
  <si>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</si>
  <si>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</si>
  <si>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</si>
  <si>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</si>
  <si>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</si>
  <si>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</si>
  <si>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</si>
  <si>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</si>
  <si>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</si>
  <si>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</si>
  <si>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</si>
  <si>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</si>
  <si>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</si>
  <si>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</si>
  <si>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</si>
  <si>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</si>
  <si>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</si>
  <si>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</si>
  <si>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</si>
  <si>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</si>
  <si>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</si>
  <si>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</si>
  <si>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</si>
  <si>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</si>
  <si>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</si>
  <si>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</si>
  <si>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</si>
  <si>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</si>
  <si>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</si>
  <si>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</si>
  <si>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</si>
  <si>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</si>
  <si>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</si>
  <si>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</si>
  <si>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</si>
  <si>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</si>
  <si>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</si>
  <si>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</si>
  <si>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</si>
  <si>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</si>
  <si>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</si>
  <si>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</si>
  <si>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</si>
  <si>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</si>
  <si>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</si>
  <si>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</si>
  <si>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</si>
  <si>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</si>
  <si>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</si>
  <si>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</si>
  <si>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</si>
  <si>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</si>
  <si>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</si>
  <si>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</si>
  <si>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</si>
  <si>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</si>
  <si>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</si>
  <si>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</si>
  <si>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</si>
  <si>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</si>
  <si>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</si>
  <si>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</si>
  <si>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</si>
  <si>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</si>
  <si>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</si>
  <si>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</si>
  <si>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</si>
  <si>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</si>
  <si>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</si>
  <si>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</si>
  <si>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</si>
  <si>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</si>
  <si>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</si>
  <si>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</si>
  <si>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</si>
  <si>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</si>
  <si>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</si>
  <si>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</si>
  <si>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</si>
  <si>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</si>
  <si>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</si>
  <si>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</si>
  <si>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</si>
  <si>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</si>
  <si>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</si>
  <si>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</si>
  <si>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</si>
  <si>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</si>
  <si>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</si>
  <si>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</si>
  <si>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</si>
  <si>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</si>
  <si>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</si>
  <si>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</si>
  <si>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</si>
  <si>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</si>
  <si>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</si>
  <si>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</si>
  <si>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</si>
  <si>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</si>
  <si>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</si>
  <si>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</si>
  <si>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</si>
  <si>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</si>
  <si>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</si>
  <si>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</si>
  <si>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</si>
  <si>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</si>
  <si>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</si>
  <si>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</si>
  <si>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</si>
  <si>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</si>
  <si>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</si>
  <si>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</si>
  <si>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</si>
  <si>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</si>
  <si>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</si>
  <si>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</si>
  <si>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</si>
  <si>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</si>
  <si>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</si>
  <si>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</si>
  <si>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</si>
  <si>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</si>
  <si>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</si>
  <si>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</si>
  <si>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</si>
  <si>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</si>
  <si>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</si>
  <si>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</si>
  <si>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</si>
  <si>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</si>
  <si>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</si>
  <si>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</si>
  <si>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</si>
  <si>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</si>
  <si>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</si>
  <si>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</si>
  <si>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</si>
  <si>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</si>
  <si>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</si>
  <si>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</si>
  <si>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</si>
  <si>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</si>
  <si>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</si>
  <si>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</si>
  <si>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</si>
  <si>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</si>
  <si>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</si>
  <si>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</si>
  <si>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</si>
  <si>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</si>
  <si>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</si>
  <si>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</si>
  <si>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</si>
  <si>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</si>
  <si>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</si>
  <si>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</si>
  <si>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</si>
  <si>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</si>
  <si>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</si>
  <si>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</si>
  <si>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</si>
  <si>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</si>
  <si>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</si>
  <si>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</si>
  <si>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</si>
  <si>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</si>
  <si>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</si>
  <si>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</si>
  <si>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</si>
  <si>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</si>
  <si>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</si>
  <si>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</si>
  <si>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</si>
  <si>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</si>
  <si>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</si>
  <si>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</si>
  <si>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</si>
  <si>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</si>
  <si>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</si>
  <si>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</si>
  <si>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</si>
  <si>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</si>
  <si>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</si>
  <si>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</si>
  <si>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</si>
  <si>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</si>
  <si>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</si>
  <si>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</si>
  <si>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</si>
  <si>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</si>
  <si>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</si>
  <si>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</si>
  <si>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</si>
  <si>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</si>
  <si>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</si>
  <si>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</si>
  <si>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</si>
  <si>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</si>
  <si>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</si>
  <si>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</si>
  <si>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</si>
  <si>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</si>
  <si>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</si>
  <si>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</si>
  <si>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</si>
  <si>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</si>
  <si>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</si>
  <si>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</si>
  <si>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</si>
  <si>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</si>
  <si>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</si>
  <si>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</si>
  <si>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</si>
  <si>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</si>
  <si>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</si>
  <si>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</si>
  <si>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</si>
  <si>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</si>
  <si>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</si>
  <si>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</si>
  <si>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</si>
  <si>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</si>
  <si>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</si>
  <si>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</si>
  <si>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</si>
  <si>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</si>
  <si>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</si>
  <si>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</si>
  <si>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</si>
  <si>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</si>
  <si>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</si>
  <si>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</si>
  <si>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</si>
  <si>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</si>
  <si>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</si>
  <si>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</si>
  <si>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</si>
  <si>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</si>
  <si>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</si>
  <si>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</si>
  <si>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</si>
  <si>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</si>
  <si>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</si>
  <si>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</si>
  <si>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</si>
  <si>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</si>
  <si>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</si>
  <si>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</si>
  <si>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</si>
  <si>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</si>
  <si>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</si>
  <si>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</si>
  <si>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</si>
  <si>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</si>
  <si>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</si>
  <si>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</si>
  <si>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</si>
  <si>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</si>
  <si>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</si>
  <si>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</si>
  <si>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</si>
  <si>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</si>
  <si>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</si>
  <si>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</si>
  <si>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</si>
  <si>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</si>
  <si>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</si>
  <si>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</si>
  <si>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</si>
  <si>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</si>
  <si>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</si>
  <si>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</si>
  <si>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</si>
  <si>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</si>
  <si>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</si>
  <si>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</si>
  <si>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</si>
  <si>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</si>
  <si>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</si>
  <si>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</si>
  <si>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</si>
  <si>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</si>
  <si>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</si>
  <si>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</si>
  <si>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</si>
  <si>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</si>
  <si>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</si>
  <si>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</si>
  <si>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</si>
  <si>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</si>
  <si>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</si>
  <si>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</si>
  <si>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</si>
  <si>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</si>
  <si>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</si>
  <si>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</si>
  <si>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</si>
  <si>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</si>
  <si>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</si>
  <si>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</si>
  <si>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</si>
  <si>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</si>
  <si>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</si>
  <si>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</si>
  <si>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</si>
  <si>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</si>
  <si>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</si>
  <si>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</si>
  <si>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</si>
  <si>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</si>
  <si>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</si>
  <si>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</si>
  <si>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</si>
  <si>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</si>
  <si>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</si>
  <si>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</si>
  <si>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</si>
  <si>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</si>
  <si>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</si>
  <si>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</si>
  <si>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</si>
  <si>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</si>
  <si>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</si>
  <si>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</si>
  <si>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</si>
  <si>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</si>
  <si>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</si>
  <si>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</si>
  <si>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</si>
  <si>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</si>
  <si>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</si>
  <si>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</si>
  <si>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</si>
  <si>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</si>
  <si>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</si>
  <si>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</si>
  <si>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</si>
  <si>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</si>
  <si>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</si>
  <si>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</si>
  <si>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</si>
  <si>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</si>
  <si>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</si>
  <si>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</si>
  <si>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</si>
  <si>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</si>
  <si>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</si>
  <si>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</si>
  <si>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</si>
  <si>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</si>
  <si>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</si>
  <si>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</si>
  <si>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</si>
  <si>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</si>
  <si>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</si>
  <si>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</si>
  <si>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</si>
  <si>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</si>
  <si>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</si>
  <si>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</si>
  <si>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</si>
  <si>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</si>
  <si>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</si>
  <si>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</si>
  <si>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</si>
  <si>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</si>
  <si>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</si>
  <si>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</si>
  <si>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</si>
  <si>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</si>
  <si>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</si>
  <si>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</si>
  <si>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</si>
  <si>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</si>
  <si>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</si>
  <si>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</si>
  <si>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</si>
  <si>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</si>
  <si>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</si>
  <si>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</si>
  <si>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</si>
  <si>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</si>
  <si>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</si>
  <si>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</si>
  <si>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</si>
  <si>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</si>
  <si>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</si>
  <si>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</si>
  <si>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</si>
  <si>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</si>
  <si>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</si>
  <si>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</si>
  <si>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</si>
  <si>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</si>
  <si>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</si>
  <si>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</si>
  <si>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</si>
  <si>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</si>
  <si>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</si>
  <si>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</si>
  <si>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</si>
  <si>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</si>
  <si>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</si>
  <si>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</si>
  <si>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</si>
  <si>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</si>
  <si>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</si>
  <si>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</si>
  <si>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</si>
  <si>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</si>
  <si>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</si>
  <si>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</si>
  <si>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</si>
  <si>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</si>
  <si>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</si>
  <si>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</si>
  <si>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</si>
  <si>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</si>
  <si>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</si>
  <si>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</si>
  <si>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</si>
  <si>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</si>
  <si>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</si>
  <si>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</si>
  <si>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</si>
  <si>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</si>
  <si>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</si>
  <si>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</si>
  <si>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</si>
  <si>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</si>
  <si>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</si>
  <si>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</si>
  <si>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</si>
  <si>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</si>
  <si>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</si>
  <si>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</si>
  <si>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</si>
  <si>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</si>
  <si>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</si>
  <si>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</si>
  <si>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</si>
  <si>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</si>
  <si>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</si>
  <si>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</si>
  <si>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</si>
  <si>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</si>
  <si>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</si>
  <si>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</si>
  <si>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</si>
  <si>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</si>
  <si>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</si>
  <si>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</si>
  <si>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</si>
  <si>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</si>
  <si>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</si>
  <si>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</si>
  <si>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</si>
  <si>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</si>
  <si>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</si>
  <si>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</si>
  <si>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</si>
  <si>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</si>
  <si>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</si>
  <si>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</si>
  <si>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</si>
  <si>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</si>
  <si>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</si>
  <si>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</si>
  <si>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</si>
  <si>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</si>
  <si>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</si>
  <si>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</si>
  <si>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</si>
  <si>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</si>
  <si>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</si>
  <si>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</si>
  <si>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</si>
  <si>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</si>
  <si>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</si>
  <si>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</si>
  <si>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</si>
  <si>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</si>
  <si>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</si>
  <si>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</si>
  <si>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</si>
  <si>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</si>
  <si>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</si>
  <si>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</si>
  <si>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</si>
  <si>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</si>
  <si>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</si>
  <si>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</si>
  <si>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</si>
  <si>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</si>
  <si>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</si>
  <si>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</si>
  <si>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</si>
  <si>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</si>
  <si>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</si>
  <si>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</si>
  <si>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</si>
  <si>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</si>
  <si>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</si>
  <si>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</si>
  <si>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</si>
  <si>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</si>
  <si>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</si>
  <si>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</si>
  <si>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</si>
  <si>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</si>
  <si>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</si>
  <si>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</si>
  <si>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</si>
  <si>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</si>
  <si>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</si>
  <si>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</si>
  <si>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</si>
  <si>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</si>
  <si>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</si>
  <si>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</si>
  <si>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</si>
  <si>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</si>
  <si>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</si>
  <si>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</si>
  <si>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</si>
  <si>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</si>
  <si>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</si>
  <si>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</si>
  <si>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</si>
  <si>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</si>
  <si>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</si>
  <si>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</si>
  <si>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</si>
  <si>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</si>
  <si>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</si>
  <si>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</si>
  <si>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</si>
  <si>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</si>
  <si>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</si>
  <si>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</si>
  <si>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</si>
  <si>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</si>
  <si>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</si>
  <si>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</si>
  <si>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</si>
  <si>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</si>
  <si>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</si>
  <si>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</si>
  <si>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</si>
  <si>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</si>
  <si>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</si>
  <si>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</si>
  <si>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</si>
  <si>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</si>
  <si>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</si>
  <si>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</si>
  <si>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</si>
  <si>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</si>
  <si>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</si>
  <si>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</si>
  <si>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</si>
  <si>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</si>
  <si>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</si>
  <si>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</si>
  <si>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</si>
  <si>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</si>
  <si>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</si>
  <si>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</si>
  <si>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</si>
  <si>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</si>
  <si>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</si>
  <si>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</si>
  <si>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</si>
  <si>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</si>
  <si>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</si>
  <si>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</si>
  <si>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</si>
  <si>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</si>
  <si>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</si>
  <si>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</si>
  <si>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</si>
  <si>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</si>
  <si>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</si>
  <si>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</si>
  <si>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</si>
  <si>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</si>
  <si>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</si>
  <si>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</si>
  <si>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</si>
  <si>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</si>
  <si>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</si>
  <si>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</si>
  <si>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</si>
  <si>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</si>
  <si>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</si>
  <si>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</si>
  <si>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</si>
  <si>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</si>
  <si>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</si>
  <si>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</si>
  <si>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</si>
  <si>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</si>
  <si>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</si>
  <si>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</si>
  <si>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</si>
  <si>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</si>
  <si>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</si>
  <si>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</si>
  <si>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</si>
  <si>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</si>
  <si>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</si>
  <si>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</si>
  <si>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</si>
  <si>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</si>
  <si>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</si>
  <si>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</si>
  <si>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</si>
  <si>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</si>
  <si>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</si>
  <si>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</si>
  <si>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</si>
  <si>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</si>
  <si>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</si>
  <si>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</si>
  <si>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</si>
  <si>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</si>
  <si>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</si>
  <si>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</si>
  <si>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</si>
  <si>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</si>
  <si>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</si>
  <si>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</si>
  <si>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</si>
  <si>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</si>
  <si>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</si>
  <si>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</si>
  <si>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</si>
  <si>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</si>
  <si>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</si>
  <si>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</si>
  <si>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</si>
  <si>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</si>
  <si>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</si>
  <si>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</si>
  <si>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</si>
  <si>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</si>
  <si>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</si>
  <si>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</si>
  <si>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</si>
  <si>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</si>
  <si>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</si>
  <si>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</si>
  <si>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</si>
  <si>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</si>
  <si>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</si>
  <si>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</si>
  <si>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</si>
  <si>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</si>
  <si>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</si>
  <si>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</si>
  <si>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</si>
  <si>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</si>
  <si>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</si>
  <si>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</si>
  <si>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</si>
  <si>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</si>
  <si>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</si>
  <si>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</si>
  <si>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</si>
  <si>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</si>
  <si>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</si>
  <si>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</si>
  <si>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</si>
  <si>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</si>
  <si>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</si>
  <si>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</si>
  <si>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</si>
  <si>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</si>
  <si>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</si>
  <si>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</si>
  <si>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</si>
  <si>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</si>
  <si>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</si>
  <si>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</si>
  <si>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</si>
  <si>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</si>
  <si>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</si>
  <si>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</si>
  <si>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</si>
  <si>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</si>
  <si>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</si>
  <si>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</si>
  <si>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</si>
  <si>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</si>
  <si>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</si>
  <si>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</si>
  <si>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</si>
  <si>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</si>
  <si>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</si>
  <si>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</si>
  <si>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</si>
  <si>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</si>
  <si>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</si>
  <si>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</si>
  <si>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</si>
  <si>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</si>
  <si>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</si>
  <si>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</si>
  <si>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</si>
  <si>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</si>
  <si>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</si>
  <si>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</si>
  <si>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</si>
  <si>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</si>
  <si>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</si>
  <si>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</si>
  <si>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</si>
  <si>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</si>
  <si>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</si>
  <si>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</si>
  <si>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</si>
  <si>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</si>
  <si>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</si>
  <si>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</si>
  <si>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</si>
  <si>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</si>
  <si>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</si>
  <si>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</si>
  <si>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</si>
  <si>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</si>
  <si>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</si>
  <si>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</si>
  <si>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</si>
  <si>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</si>
  <si>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</si>
  <si>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</si>
  <si>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</si>
  <si>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</si>
  <si>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</si>
  <si>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</si>
  <si>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</si>
  <si>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</si>
  <si>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</si>
  <si>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</si>
  <si>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</si>
  <si>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</si>
  <si>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</si>
  <si>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</si>
  <si>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</si>
  <si>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</si>
  <si>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</si>
  <si>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</si>
  <si>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</si>
  <si>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</si>
  <si>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</si>
  <si>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</si>
  <si>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</si>
  <si>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</si>
  <si>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</si>
  <si>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</si>
  <si>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</si>
  <si>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</si>
  <si>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</si>
  <si>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</si>
  <si>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</si>
  <si>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</si>
  <si>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</si>
  <si>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</si>
  <si>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</si>
  <si>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</si>
  <si>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</si>
  <si>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</si>
  <si>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</si>
  <si>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</si>
  <si>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</si>
  <si>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</si>
  <si>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</si>
  <si>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</si>
  <si>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</si>
  <si>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</si>
  <si>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</si>
  <si>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</si>
  <si>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</si>
  <si>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</si>
  <si>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</si>
  <si>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</si>
  <si>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</si>
  <si>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</si>
  <si>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</si>
  <si>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</si>
  <si>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</si>
  <si>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</si>
  <si>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</si>
  <si>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</si>
  <si>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</si>
  <si>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</si>
  <si>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</si>
  <si>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</si>
  <si>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</si>
  <si>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</si>
  <si>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</si>
  <si>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</si>
  <si>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</si>
  <si>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</si>
  <si>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</si>
  <si>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</si>
  <si>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</si>
  <si>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</si>
  <si>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</si>
  <si>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</si>
  <si>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</si>
  <si>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</si>
  <si>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</si>
  <si>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</si>
  <si>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</si>
  <si>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</si>
  <si>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</si>
  <si>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</si>
  <si>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</si>
  <si>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</si>
  <si>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</si>
  <si>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</si>
  <si>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</si>
  <si>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</si>
  <si>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</si>
  <si>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</si>
  <si>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</si>
  <si>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</si>
  <si>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</si>
  <si>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</si>
  <si>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</si>
  <si>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</si>
  <si>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</si>
  <si>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</si>
  <si>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</si>
  <si>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</si>
  <si>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</si>
  <si>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</si>
  <si>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</si>
  <si>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</si>
  <si>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</si>
  <si>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</si>
  <si>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</si>
  <si>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</si>
  <si>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</si>
  <si>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</si>
  <si>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</si>
  <si>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</si>
  <si>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</si>
  <si>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</si>
  <si>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</si>
  <si>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</si>
  <si>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</si>
  <si>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</si>
  <si>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</si>
  <si>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</si>
  <si>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</si>
  <si>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</si>
  <si>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</si>
  <si>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</si>
  <si>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</si>
  <si>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</si>
  <si>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</si>
  <si>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</si>
  <si>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</si>
  <si>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</si>
  <si>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</si>
  <si>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</si>
  <si>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</si>
  <si>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</si>
  <si>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</si>
  <si>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</si>
  <si>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</si>
  <si>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</si>
  <si>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</si>
  <si>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</si>
  <si>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</si>
  <si>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</si>
  <si>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</si>
  <si>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</si>
  <si>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</si>
  <si>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</si>
  <si>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</si>
  <si>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</si>
  <si>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</si>
  <si>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</si>
  <si>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</si>
  <si>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</si>
  <si>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</si>
  <si>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</si>
  <si>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</si>
  <si>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</si>
  <si>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</si>
  <si>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</si>
  <si>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</si>
  <si>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</si>
  <si>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</si>
  <si>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</si>
  <si>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</si>
  <si>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</si>
  <si>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</si>
  <si>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</si>
  <si>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</si>
  <si>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</si>
  <si>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</si>
  <si>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</si>
  <si>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</si>
  <si>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</si>
  <si>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</si>
  <si>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</si>
  <si>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</si>
  <si>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</si>
  <si>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</si>
  <si>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</si>
  <si>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</si>
  <si>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</si>
  <si>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</si>
  <si>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</si>
  <si>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</si>
  <si>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</si>
  <si>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</si>
  <si>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</si>
  <si>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</si>
  <si>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</si>
  <si>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</si>
  <si>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</si>
  <si>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</si>
  <si>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</si>
  <si>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</si>
  <si>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</si>
  <si>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</si>
  <si>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</si>
  <si>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</si>
  <si>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</si>
  <si>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</si>
  <si>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</si>
  <si>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</si>
  <si>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</si>
  <si>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</si>
  <si>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</si>
  <si>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</si>
  <si>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</si>
  <si>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</si>
  <si>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</si>
  <si>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</si>
  <si>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</si>
  <si>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</si>
  <si>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</si>
  <si>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</si>
  <si>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</si>
  <si>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</si>
  <si>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</si>
  <si>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</si>
  <si>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</si>
  <si>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</si>
  <si>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</si>
  <si>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</si>
  <si>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</si>
  <si>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</si>
  <si>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</si>
  <si>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</si>
  <si>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</si>
  <si>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</si>
  <si>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</si>
  <si>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</si>
  <si>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</si>
  <si>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</si>
  <si>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</si>
  <si>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</si>
  <si>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</si>
  <si>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</si>
  <si>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</si>
  <si>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</si>
  <si>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</si>
  <si>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</si>
  <si>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</si>
  <si>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</si>
  <si>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</si>
  <si>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</si>
  <si>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</si>
  <si>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</si>
  <si>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</si>
  <si>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</si>
  <si>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</si>
  <si>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</si>
  <si>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</si>
  <si>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</si>
  <si>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</si>
  <si>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</si>
  <si>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</si>
  <si>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</si>
  <si>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</si>
  <si>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</si>
  <si>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</si>
  <si>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</si>
  <si>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</si>
  <si>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</si>
  <si>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</si>
  <si>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</si>
  <si>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</si>
  <si>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</si>
  <si>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</si>
  <si>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</si>
  <si>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</si>
  <si>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</si>
  <si>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</si>
  <si>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</si>
  <si>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</si>
  <si>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</si>
  <si>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</si>
  <si>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</si>
  <si>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</si>
  <si>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</si>
  <si>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</si>
  <si>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</si>
  <si>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</si>
  <si>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</si>
  <si>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</si>
  <si>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</si>
  <si>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</si>
  <si>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</si>
  <si>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</si>
  <si>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</si>
  <si>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</si>
  <si>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</si>
  <si>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</si>
  <si>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</si>
  <si>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</si>
  <si>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</si>
  <si>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</si>
  <si>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</si>
  <si>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</si>
  <si>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</si>
  <si>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</si>
  <si>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</si>
  <si>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</si>
  <si>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</si>
  <si>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</si>
  <si>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</si>
  <si>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</si>
  <si>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</si>
  <si>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</si>
  <si>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</si>
  <si>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</si>
  <si>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</si>
  <si>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</si>
  <si>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</si>
  <si>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</si>
  <si>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</si>
  <si>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</si>
  <si>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</si>
  <si>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</si>
  <si>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</si>
  <si>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</si>
  <si>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</si>
  <si>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</si>
  <si>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</si>
  <si>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</si>
  <si>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</si>
  <si>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</si>
  <si>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</si>
  <si>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</si>
  <si>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</si>
  <si>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</si>
  <si>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</si>
  <si>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</si>
  <si>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</si>
  <si>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</si>
  <si>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</si>
  <si>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</si>
  <si>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</si>
  <si>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</si>
  <si>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</si>
  <si>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</si>
  <si>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</si>
  <si>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</si>
  <si>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</si>
  <si>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</si>
  <si>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</si>
  <si>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</si>
  <si>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</si>
  <si>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</si>
  <si>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</si>
  <si>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</si>
  <si>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</si>
  <si>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</si>
  <si>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</si>
  <si>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</si>
  <si>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</si>
  <si>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</si>
  <si>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</si>
  <si>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</si>
  <si>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</si>
  <si>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</si>
  <si>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</si>
  <si>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</si>
  <si>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</si>
  <si>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</si>
  <si>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</si>
  <si>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</si>
  <si>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</si>
  <si>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</si>
  <si>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</si>
  <si>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</si>
  <si>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</si>
  <si>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</si>
  <si>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</si>
  <si>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</si>
  <si>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</si>
  <si>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</si>
  <si>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</si>
  <si>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</si>
  <si>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</si>
  <si>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</si>
  <si>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</si>
  <si>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</si>
  <si>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</si>
  <si>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</si>
  <si>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</si>
  <si>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</si>
  <si>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</si>
  <si>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</si>
  <si>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</si>
  <si>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</si>
  <si>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</si>
  <si>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</si>
  <si>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</si>
  <si>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</si>
  <si>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</si>
  <si>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</si>
  <si>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</si>
  <si>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</si>
  <si>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</si>
  <si>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</si>
  <si>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</si>
  <si>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</si>
  <si>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</si>
  <si>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</si>
  <si>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</si>
  <si>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</si>
  <si>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</si>
  <si>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</si>
  <si>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</si>
  <si>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</si>
  <si>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</si>
  <si>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</si>
  <si>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</si>
  <si>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</si>
  <si>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</si>
  <si>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</si>
  <si>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</si>
  <si>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</si>
  <si>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</si>
  <si>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</si>
  <si>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</si>
  <si>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</si>
  <si>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</si>
  <si>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</si>
  <si>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</si>
  <si>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</si>
  <si>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</si>
  <si>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</si>
  <si>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</si>
  <si>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</si>
  <si>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</si>
  <si>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</si>
  <si>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</si>
  <si>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</si>
  <si>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</si>
  <si>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</si>
  <si>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</si>
  <si>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</si>
  <si>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</si>
  <si>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</si>
  <si>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</si>
  <si>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</si>
  <si>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</si>
  <si>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</si>
  <si>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</si>
  <si>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</si>
  <si>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</si>
  <si>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</si>
  <si>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</si>
  <si>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</si>
  <si>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</si>
  <si>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</si>
  <si>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</si>
  <si>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</si>
  <si>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</si>
  <si>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</si>
  <si>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</si>
  <si>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</si>
  <si>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</si>
  <si>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</si>
  <si>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</si>
  <si>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</si>
  <si>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</si>
  <si>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</si>
  <si>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</si>
  <si>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</si>
  <si>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</si>
  <si>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</si>
  <si>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</si>
  <si>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</si>
  <si>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</si>
  <si>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</si>
  <si>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</si>
  <si>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</si>
  <si>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</si>
  <si>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</si>
  <si>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</si>
  <si>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</si>
  <si>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</si>
  <si>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</si>
  <si>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</si>
  <si>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</si>
  <si>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</si>
  <si>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</si>
  <si>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</si>
  <si>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</si>
  <si>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</si>
  <si>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</si>
  <si>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</si>
  <si>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</si>
  <si>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</si>
  <si>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</si>
  <si>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</si>
  <si>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</si>
  <si>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</si>
  <si>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</si>
  <si>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</si>
  <si>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</si>
  <si>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</si>
  <si>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</si>
  <si>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</si>
  <si>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</si>
  <si>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</si>
  <si>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</si>
  <si>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</si>
  <si>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</si>
  <si>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</si>
  <si>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</si>
  <si>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</si>
  <si>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</si>
  <si>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</si>
  <si>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</si>
  <si>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</si>
  <si>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</si>
  <si>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</si>
  <si>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</si>
  <si>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</si>
  <si>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</si>
  <si>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</si>
  <si>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</si>
  <si>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</si>
  <si>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</si>
  <si>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</si>
  <si>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</si>
  <si>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</si>
  <si>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</si>
  <si>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</si>
  <si>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</si>
  <si>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</si>
  <si>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</si>
  <si>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</si>
  <si>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</si>
  <si>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</si>
  <si>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</si>
  <si>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</si>
  <si>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</si>
  <si>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</si>
  <si>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</si>
  <si>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</si>
  <si>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</si>
  <si>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</si>
  <si>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</si>
  <si>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</si>
  <si>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</si>
  <si>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</si>
  <si>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</si>
  <si>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</si>
  <si>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</si>
  <si>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</si>
  <si>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</si>
  <si>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</si>
  <si>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</si>
  <si>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</si>
  <si>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</si>
  <si>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</si>
  <si>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</si>
  <si>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</si>
  <si>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</si>
  <si>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</si>
  <si>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</si>
  <si>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</si>
  <si>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</si>
  <si>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</si>
  <si>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</si>
  <si>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</si>
  <si>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</si>
  <si>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</si>
  <si>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</si>
  <si>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</si>
  <si>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</si>
  <si>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</si>
  <si>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</si>
  <si>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</si>
  <si>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</si>
  <si>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</si>
  <si>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</si>
  <si>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</si>
  <si>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</si>
  <si>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</si>
  <si>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</si>
  <si>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</si>
  <si>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</si>
  <si>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</si>
  <si>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</si>
  <si>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</si>
  <si>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</si>
  <si>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</si>
  <si>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</si>
  <si>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</si>
  <si>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</si>
  <si>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</si>
  <si>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</si>
  <si>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</si>
  <si>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</si>
  <si>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</si>
  <si>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</si>
  <si>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</si>
  <si>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</si>
  <si>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</si>
  <si>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</si>
  <si>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</si>
  <si>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</si>
  <si>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</si>
  <si>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</si>
  <si>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</si>
  <si>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</si>
  <si>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</si>
  <si>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</si>
  <si>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</si>
  <si>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</si>
  <si>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</si>
  <si>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</si>
  <si>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</si>
  <si>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</si>
  <si>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</si>
  <si>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</si>
  <si>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</si>
  <si>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</si>
  <si>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</si>
  <si>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</si>
  <si>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</si>
  <si>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</si>
  <si>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</si>
  <si>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</si>
  <si>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</si>
  <si>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</si>
  <si>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</si>
  <si>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</si>
  <si>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</si>
  <si>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</si>
  <si>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</si>
  <si>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</si>
  <si>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</si>
  <si>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</si>
  <si>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</si>
  <si>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</si>
  <si>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</si>
  <si>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</si>
  <si>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</si>
  <si>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</si>
  <si>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</si>
  <si>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</si>
  <si>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</si>
  <si>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</si>
  <si>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</si>
  <si>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</si>
  <si>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</si>
  <si>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</si>
  <si>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</si>
  <si>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</si>
  <si>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</si>
  <si>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</si>
  <si>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</si>
  <si>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</si>
  <si>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</si>
  <si>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</si>
  <si>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</si>
  <si>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</si>
  <si>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</si>
  <si>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</si>
  <si>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</si>
  <si>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</si>
  <si>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</si>
  <si>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</si>
  <si>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</si>
  <si>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</si>
  <si>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</si>
  <si>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</si>
  <si>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</si>
  <si>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</si>
  <si>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</si>
  <si>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</si>
  <si>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</si>
  <si>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</si>
  <si>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</si>
  <si>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</si>
  <si>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</si>
  <si>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</si>
  <si>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</si>
  <si>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</si>
  <si>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</si>
  <si>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</si>
  <si>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</si>
  <si>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</si>
  <si>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</si>
  <si>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</si>
  <si>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</si>
  <si>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</si>
  <si>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</si>
  <si>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</si>
  <si>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</si>
  <si>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</si>
  <si>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</si>
  <si>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</si>
  <si>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</si>
  <si>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</si>
  <si>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</si>
  <si>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</si>
  <si>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</si>
  <si>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</si>
  <si>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</si>
  <si>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</si>
  <si>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</si>
  <si>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</si>
  <si>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</si>
  <si>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</si>
  <si>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</si>
  <si>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</si>
  <si>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</si>
  <si>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</si>
  <si>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</si>
  <si>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</si>
  <si>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</si>
  <si>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</si>
  <si>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</si>
  <si>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</si>
  <si>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</si>
  <si>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</si>
  <si>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</si>
  <si>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</si>
  <si>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</si>
  <si>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</si>
  <si>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</si>
  <si>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</si>
  <si>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</si>
  <si>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</si>
  <si>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</si>
  <si>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</si>
  <si>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</si>
  <si>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</si>
  <si>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</si>
  <si>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</si>
  <si>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</si>
  <si>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</si>
  <si>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</si>
  <si>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</si>
  <si>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</si>
  <si>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</si>
  <si>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</si>
  <si>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</si>
  <si>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</si>
  <si>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</si>
  <si>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</si>
  <si>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</si>
  <si>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</si>
  <si>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</si>
  <si>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</si>
  <si>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</si>
  <si>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</si>
  <si>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</si>
  <si>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</si>
  <si>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</si>
  <si>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</si>
  <si>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</si>
  <si>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</si>
  <si>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</si>
  <si>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</si>
  <si>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</si>
  <si>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</si>
  <si>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</si>
  <si>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</si>
  <si>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</si>
  <si>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</si>
  <si>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</si>
  <si>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</si>
  <si>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</si>
  <si>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</si>
  <si>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</si>
  <si>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</si>
  <si>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</si>
  <si>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</si>
  <si>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</si>
  <si>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</si>
  <si>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</si>
  <si>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</si>
  <si>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</si>
  <si>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</si>
  <si>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</si>
  <si>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</si>
  <si>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</si>
  <si>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</si>
  <si>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</si>
  <si>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</si>
  <si>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</si>
  <si>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</si>
  <si>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</si>
  <si>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</si>
  <si>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</si>
  <si>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</si>
  <si>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</si>
  <si>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</si>
  <si>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</si>
  <si>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</si>
  <si>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</si>
  <si>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</si>
  <si>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</si>
  <si>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</si>
  <si>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</si>
  <si>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</si>
  <si>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</si>
  <si>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</si>
  <si>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</si>
  <si>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</si>
  <si>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</si>
  <si>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</si>
  <si>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</si>
  <si>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</si>
  <si>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</si>
  <si>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</si>
  <si>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</si>
  <si>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</si>
  <si>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</si>
  <si>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</si>
  <si>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</si>
  <si>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</si>
  <si>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</si>
  <si>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</si>
  <si>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</si>
  <si>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</si>
  <si>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</si>
  <si>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</si>
  <si>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</si>
  <si>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</si>
  <si>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</si>
  <si>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</si>
  <si>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</si>
  <si>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</si>
  <si>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</si>
  <si>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</si>
  <si>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</si>
  <si>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</si>
  <si>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</si>
  <si>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</si>
  <si>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</si>
  <si>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</si>
  <si>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</si>
  <si>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</si>
  <si>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</si>
  <si>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</si>
  <si>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</si>
  <si>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</si>
  <si>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</si>
  <si>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</si>
  <si>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</si>
  <si>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</si>
  <si>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</si>
  <si>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</si>
  <si>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</si>
  <si>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</si>
  <si>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</si>
  <si>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</si>
  <si>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</si>
  <si>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</si>
  <si>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</si>
  <si>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</si>
  <si>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</si>
  <si>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</si>
  <si>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</si>
  <si>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</si>
  <si>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</si>
  <si>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</si>
  <si>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</si>
  <si>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</si>
  <si>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</si>
  <si>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</si>
  <si>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</si>
  <si>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</si>
  <si>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</si>
  <si>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</si>
  <si>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</si>
  <si>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</si>
  <si>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</si>
  <si>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</si>
  <si>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</si>
  <si>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</si>
  <si>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</si>
  <si>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</si>
  <si>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</si>
  <si>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</si>
  <si>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</si>
  <si>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</si>
  <si>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</si>
  <si>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</si>
  <si>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</si>
  <si>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</si>
  <si>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</si>
  <si>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</si>
  <si>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</si>
  <si>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</si>
  <si>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</si>
  <si>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</si>
  <si>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</si>
  <si>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</si>
  <si>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</si>
  <si>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</si>
  <si>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</si>
  <si>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</si>
  <si>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</si>
  <si>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</si>
  <si>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</si>
  <si>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</si>
  <si>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</si>
  <si>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</si>
  <si>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</si>
  <si>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</si>
  <si>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</si>
  <si>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</si>
  <si>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</si>
  <si>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</si>
  <si>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</si>
  <si>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</si>
  <si>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</si>
  <si>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</si>
  <si>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</si>
  <si>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</si>
  <si>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</si>
  <si>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</si>
  <si>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</si>
  <si>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</si>
  <si>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</si>
  <si>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</si>
  <si>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</si>
  <si>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</si>
  <si>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</si>
  <si>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</si>
  <si>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</si>
  <si>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</si>
  <si>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</si>
  <si>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</si>
  <si>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</si>
  <si>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</si>
  <si>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</si>
  <si>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</si>
  <si>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</si>
  <si>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</si>
  <si>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</si>
  <si>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</si>
  <si>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</si>
  <si>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</si>
  <si>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</si>
  <si>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</si>
  <si>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</si>
  <si>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</si>
  <si>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</si>
  <si>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</si>
  <si>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</si>
  <si>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</si>
  <si>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</si>
  <si>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</si>
  <si>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</si>
  <si>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</si>
  <si>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</si>
  <si>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</si>
  <si>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</si>
  <si>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</si>
  <si>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</si>
  <si>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</si>
  <si>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</si>
  <si>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</si>
  <si>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</si>
  <si>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</si>
  <si>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</si>
  <si>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</si>
  <si>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</si>
  <si>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</si>
  <si>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</si>
  <si>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</si>
  <si>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</si>
  <si>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</si>
  <si>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</si>
  <si>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</si>
  <si>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</si>
  <si>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</si>
  <si>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</si>
  <si>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</si>
  <si>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</si>
  <si>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</si>
  <si>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</si>
  <si>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</si>
  <si>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</si>
  <si>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</si>
  <si>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</si>
  <si>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</si>
  <si>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</si>
  <si>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</si>
  <si>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</si>
  <si>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</si>
  <si>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</si>
  <si>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</si>
  <si>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</si>
  <si>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</si>
  <si>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</si>
  <si>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</si>
  <si>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</si>
  <si>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</si>
  <si>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</si>
  <si>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</si>
  <si>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</si>
  <si>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</si>
  <si>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</si>
  <si>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</si>
  <si>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</si>
  <si>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</si>
  <si>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</si>
  <si>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</si>
  <si>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</si>
  <si>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</si>
  <si>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</si>
  <si>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</si>
  <si>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</si>
  <si>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</si>
  <si>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</si>
  <si>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</si>
  <si>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</si>
  <si>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</si>
  <si>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</si>
  <si>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</si>
  <si>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</si>
  <si>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</si>
  <si>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</si>
  <si>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</si>
  <si>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</si>
  <si>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</si>
  <si>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</si>
  <si>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</si>
  <si>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</si>
  <si>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</si>
  <si>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</si>
  <si>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</si>
  <si>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</si>
  <si>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</si>
  <si>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</si>
  <si>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</si>
  <si>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</si>
  <si>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</si>
  <si>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</si>
  <si>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</si>
  <si>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</si>
  <si>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</si>
  <si>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</si>
  <si>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</si>
  <si>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</si>
  <si>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</si>
  <si>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</si>
  <si>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</si>
  <si>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</si>
  <si>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</si>
  <si>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</si>
  <si>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</si>
  <si>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</si>
  <si>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</si>
  <si>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</si>
  <si>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</si>
  <si>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</si>
  <si>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</si>
  <si>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</si>
  <si>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</si>
  <si>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</si>
  <si>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</si>
  <si>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</si>
  <si>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</si>
  <si>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</si>
  <si>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</si>
  <si>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</si>
  <si>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</si>
  <si>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</si>
  <si>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</si>
  <si>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</si>
  <si>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</si>
  <si>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</si>
  <si>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</si>
  <si>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</si>
  <si>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</si>
  <si>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</si>
  <si>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</si>
  <si>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</si>
  <si>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</si>
  <si>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</si>
  <si>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</si>
  <si>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</si>
  <si>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</si>
  <si>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</si>
  <si>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</si>
  <si>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</si>
  <si>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</si>
  <si>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</si>
  <si>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</si>
  <si>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</si>
  <si>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</si>
  <si>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</si>
  <si>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</si>
  <si>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</si>
  <si>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</si>
  <si>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</si>
  <si>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</si>
  <si>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</si>
  <si>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</si>
  <si>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</si>
  <si>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</si>
  <si>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</si>
  <si>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</si>
  <si>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</si>
  <si>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</si>
  <si>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</si>
  <si>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</si>
  <si>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</si>
  <si>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</si>
  <si>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</si>
  <si>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</si>
  <si>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</si>
  <si>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</si>
  <si>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</si>
  <si>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</si>
  <si>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</si>
  <si>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</si>
  <si>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</si>
  <si>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</si>
  <si>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</si>
  <si>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</si>
  <si>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</si>
  <si>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</si>
  <si>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</si>
  <si>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</si>
  <si>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</si>
  <si>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</si>
  <si>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</si>
  <si>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</si>
  <si>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</si>
  <si>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</si>
  <si>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</si>
  <si>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</si>
  <si>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</si>
  <si>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</si>
  <si>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</si>
  <si>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</si>
  <si>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</si>
  <si>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</si>
  <si>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</si>
  <si>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</si>
  <si>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</si>
  <si>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</si>
  <si>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</si>
  <si>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</si>
  <si>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</si>
  <si>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</si>
  <si>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</si>
  <si>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</si>
  <si>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</si>
  <si>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</si>
  <si>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</si>
  <si>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</si>
  <si>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</si>
  <si>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</si>
  <si>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</si>
  <si>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</si>
  <si>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</si>
  <si>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</si>
  <si>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</si>
  <si>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</si>
  <si>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</si>
  <si>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</si>
  <si>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</si>
  <si>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</si>
  <si>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</si>
  <si>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</si>
  <si>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</si>
  <si>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</si>
  <si>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</si>
  <si>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</si>
  <si>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</si>
  <si>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</si>
  <si>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</si>
  <si>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</si>
  <si>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</si>
  <si>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</si>
  <si>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</si>
  <si>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</si>
  <si>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</si>
  <si>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</si>
  <si>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</si>
  <si>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</si>
  <si>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</si>
  <si>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</si>
  <si>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</si>
  <si>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</si>
  <si>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</si>
  <si>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</si>
  <si>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</si>
  <si>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</si>
  <si>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</si>
  <si>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</si>
  <si>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</si>
  <si>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</si>
  <si>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</si>
  <si>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</si>
  <si>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</si>
  <si>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</si>
  <si>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</si>
  <si>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</si>
  <si>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</si>
  <si>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</si>
  <si>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</si>
  <si>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</si>
  <si>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</si>
  <si>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</si>
  <si>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</si>
  <si>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</si>
  <si>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</si>
  <si>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</si>
  <si>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</si>
  <si>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</si>
  <si>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</si>
  <si>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</si>
  <si>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</si>
  <si>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</si>
  <si>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</si>
  <si>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</si>
  <si>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</si>
  <si>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</si>
  <si>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</si>
  <si>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</si>
  <si>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</si>
  <si>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</si>
  <si>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</si>
  <si>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</si>
  <si>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</si>
  <si>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</si>
  <si>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</si>
  <si>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</si>
  <si>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</si>
  <si>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</si>
  <si>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</si>
  <si>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</si>
  <si>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</si>
  <si>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</si>
  <si>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</si>
  <si>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</si>
  <si>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</si>
  <si>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</si>
  <si>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</si>
  <si>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</si>
  <si>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</si>
  <si>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</si>
  <si>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</si>
  <si>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</si>
  <si>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</si>
  <si>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</si>
  <si>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</si>
  <si>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</si>
  <si>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</si>
  <si>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</si>
  <si>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</si>
  <si>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</si>
  <si>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</si>
  <si>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</si>
  <si>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</si>
  <si>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</si>
  <si>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</si>
  <si>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</si>
  <si>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</si>
  <si>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</si>
  <si>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</si>
  <si>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</si>
  <si>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</si>
  <si>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</si>
  <si>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</si>
  <si>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</si>
  <si>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</si>
  <si>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</si>
  <si>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</si>
  <si>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</si>
  <si>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</si>
  <si>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</si>
  <si>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</si>
  <si>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</si>
  <si>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</si>
  <si>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</si>
  <si>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</si>
  <si>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</si>
  <si>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</si>
  <si>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</si>
  <si>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</si>
  <si>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</si>
  <si>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</si>
  <si>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</si>
  <si>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</si>
  <si>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</si>
  <si>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</si>
  <si>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</si>
  <si>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</si>
  <si>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</si>
  <si>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</si>
  <si>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</si>
  <si>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</si>
  <si>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</si>
  <si>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</si>
  <si>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</si>
  <si>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</si>
  <si>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</si>
  <si>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</si>
  <si>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</si>
  <si>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</si>
  <si>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</si>
  <si>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</si>
  <si>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</si>
  <si>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</si>
  <si>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</si>
  <si>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</si>
  <si>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</si>
  <si>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</si>
  <si>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</si>
  <si>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</si>
  <si>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</si>
  <si>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</si>
  <si>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</si>
  <si>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</si>
  <si>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</si>
  <si>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</si>
  <si>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</si>
  <si>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</si>
  <si>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</si>
  <si>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</si>
  <si>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</si>
  <si>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</si>
  <si>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</si>
  <si>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</si>
  <si>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</si>
  <si>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</si>
  <si>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</si>
  <si>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</si>
  <si>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</si>
  <si>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</si>
  <si>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</si>
  <si>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</si>
  <si>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</si>
  <si>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</si>
  <si>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</si>
  <si>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</si>
  <si>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</si>
  <si>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</si>
  <si>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</si>
  <si>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</si>
  <si>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</si>
  <si>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</si>
  <si>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</si>
  <si>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</si>
  <si>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</si>
  <si>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</si>
  <si>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</si>
  <si>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</si>
  <si>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</si>
  <si>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</si>
  <si>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</si>
  <si>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</si>
  <si>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</si>
  <si>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</si>
  <si>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</si>
  <si>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</si>
  <si>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</si>
  <si>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</si>
  <si>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</si>
  <si>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</si>
  <si>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</si>
  <si>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</si>
  <si>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</si>
  <si>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</si>
  <si>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</si>
  <si>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</si>
  <si>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</si>
  <si>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</si>
  <si>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</si>
  <si>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</si>
  <si>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</si>
  <si>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</si>
  <si>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</si>
  <si>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</si>
  <si>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</si>
  <si>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</si>
  <si>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</si>
  <si>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</si>
  <si>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</si>
  <si>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</si>
  <si>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</si>
  <si>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</si>
  <si>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</si>
  <si>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</si>
  <si>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</si>
  <si>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</si>
  <si>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</si>
  <si>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</si>
  <si>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</si>
  <si>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</si>
  <si>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</si>
  <si>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</si>
  <si>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</si>
  <si>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</si>
  <si>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</si>
  <si>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</si>
  <si>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</si>
  <si>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</si>
  <si>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</si>
  <si>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</si>
  <si>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</si>
  <si>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</si>
  <si>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</si>
  <si>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</si>
  <si>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</si>
  <si>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</si>
  <si>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</si>
  <si>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</si>
  <si>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</si>
  <si>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</si>
  <si>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</si>
  <si>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</si>
  <si>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</si>
  <si>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</si>
  <si>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</si>
  <si>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</si>
  <si>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</si>
  <si>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</si>
  <si>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</si>
  <si>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</si>
  <si>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</si>
  <si>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</si>
  <si>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</si>
  <si>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</si>
  <si>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</si>
  <si>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</si>
  <si>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</si>
  <si>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</si>
  <si>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</si>
  <si>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</si>
  <si>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</si>
  <si>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</si>
  <si>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</si>
  <si>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</si>
  <si>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</si>
  <si>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</si>
  <si>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</si>
  <si>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</si>
  <si>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</si>
  <si>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</si>
  <si>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</si>
  <si>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</si>
  <si>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</si>
  <si>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</si>
  <si>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</si>
  <si>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</si>
  <si>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</si>
  <si>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</si>
  <si>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</si>
  <si>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</si>
  <si>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</si>
  <si>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</si>
  <si>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</si>
  <si>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</si>
  <si>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</si>
  <si>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</si>
  <si>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</si>
  <si>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</si>
  <si>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</si>
  <si>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</si>
  <si>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</si>
  <si>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</si>
  <si>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</si>
  <si>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</si>
  <si>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</si>
  <si>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</si>
  <si>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</si>
  <si>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</si>
  <si>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</si>
  <si>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</si>
  <si>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</si>
  <si>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</si>
  <si>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</si>
  <si>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</si>
  <si>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</si>
  <si>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</si>
  <si>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</si>
  <si>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</si>
  <si>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</si>
  <si>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</si>
  <si>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</si>
  <si>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</si>
  <si>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</si>
  <si>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</si>
  <si>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</si>
  <si>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</si>
  <si>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</si>
  <si>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</si>
  <si>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</si>
  <si>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</si>
  <si>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</si>
  <si>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</si>
  <si>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</si>
  <si>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</si>
  <si>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</si>
  <si>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</si>
  <si>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</si>
  <si>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</si>
  <si>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</si>
  <si>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</si>
  <si>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</si>
  <si>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</si>
  <si>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</si>
  <si>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</si>
  <si>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</si>
  <si>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</si>
  <si>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</si>
  <si>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</si>
  <si>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</si>
  <si>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</si>
  <si>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</si>
  <si>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</si>
  <si>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</si>
  <si>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</si>
  <si>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</si>
  <si>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</si>
  <si>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</si>
  <si>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</si>
  <si>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</si>
  <si>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</si>
  <si>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</si>
  <si>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</si>
  <si>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</si>
  <si>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</si>
  <si>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</si>
  <si>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</si>
  <si>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</si>
  <si>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</si>
  <si>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</si>
  <si>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</si>
  <si>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</si>
  <si>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</si>
  <si>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</si>
  <si>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</si>
  <si>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</si>
  <si>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</si>
  <si>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</si>
  <si>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</si>
  <si>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</si>
  <si>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</si>
  <si>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</si>
  <si>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</si>
  <si>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</si>
  <si>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</si>
  <si>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</si>
  <si>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</si>
  <si>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</si>
  <si>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</si>
  <si>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</si>
  <si>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</si>
  <si>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</si>
  <si>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</si>
  <si>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</si>
  <si>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</si>
  <si>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</si>
  <si>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</si>
  <si>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</si>
  <si>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</si>
  <si>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</si>
  <si>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</si>
  <si>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</si>
  <si>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</si>
  <si>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</si>
  <si>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</si>
  <si>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</si>
  <si>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</si>
  <si>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</si>
  <si>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</si>
  <si>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</si>
  <si>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</si>
  <si>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</si>
  <si>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</si>
  <si>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</si>
  <si>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</si>
  <si>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</si>
  <si>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</si>
  <si>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</si>
  <si>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</si>
  <si>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</si>
  <si>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</si>
  <si>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</si>
  <si>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</si>
  <si>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</si>
  <si>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</si>
  <si>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</si>
  <si>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</si>
  <si>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</si>
  <si>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</si>
  <si>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</si>
  <si>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</si>
  <si>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</si>
  <si>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</si>
  <si>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</si>
  <si>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</si>
  <si>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</si>
  <si>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</si>
  <si>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</si>
  <si>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</si>
  <si>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</si>
  <si>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</si>
  <si>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</si>
  <si>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</si>
  <si>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</si>
  <si>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</si>
  <si>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</si>
  <si>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</si>
  <si>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</si>
  <si>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</si>
  <si>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</si>
  <si>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</si>
  <si>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</si>
  <si>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</si>
  <si>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</si>
  <si>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</si>
  <si>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</si>
  <si>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</si>
  <si>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</si>
  <si>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</si>
  <si>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</si>
  <si>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</si>
  <si>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</si>
  <si>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</si>
  <si>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</si>
  <si>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</si>
  <si>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</si>
  <si>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</si>
  <si>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</si>
  <si>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</si>
  <si>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</si>
  <si>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</si>
  <si>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</si>
  <si>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</si>
  <si>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</si>
  <si>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</si>
  <si>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</si>
  <si>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</si>
  <si>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</si>
  <si>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</si>
  <si>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</si>
  <si>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</si>
  <si>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</si>
  <si>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</si>
  <si>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</si>
  <si>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</si>
  <si>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</si>
  <si>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</si>
  <si>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</si>
  <si>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</si>
  <si>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</si>
  <si>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</si>
  <si>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</si>
  <si>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</si>
  <si>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</si>
  <si>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</si>
  <si>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</si>
  <si>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</si>
  <si>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</si>
  <si>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</si>
  <si>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</si>
  <si>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</si>
  <si>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</si>
  <si>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</si>
  <si>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</si>
  <si>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</si>
  <si>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</si>
  <si>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</si>
  <si>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</si>
  <si>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</si>
  <si>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</si>
  <si>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</si>
  <si>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</si>
  <si>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</si>
  <si>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</si>
  <si>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</si>
  <si>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</si>
  <si>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</si>
  <si>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</si>
  <si>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</si>
  <si>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</si>
  <si>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</si>
  <si>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</si>
  <si>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</si>
  <si>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</si>
  <si>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</si>
  <si>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</si>
  <si>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</si>
  <si>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</si>
  <si>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</si>
  <si>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</si>
  <si>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</si>
  <si>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</si>
  <si>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</si>
  <si>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</si>
  <si>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</si>
  <si>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</si>
  <si>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</si>
  <si>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</si>
  <si>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</si>
  <si>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</si>
  <si>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</si>
  <si>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</si>
  <si>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</si>
  <si>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</si>
  <si>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</si>
  <si>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</si>
  <si>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</si>
  <si>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</si>
  <si>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</si>
  <si>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</si>
  <si>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</si>
  <si>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</si>
  <si>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</si>
  <si>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</si>
  <si>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</si>
  <si>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</si>
  <si>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</si>
  <si>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</si>
  <si>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</si>
  <si>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</si>
  <si>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</si>
  <si>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</si>
  <si>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</si>
  <si>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</si>
  <si>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</si>
  <si>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</si>
  <si>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</si>
  <si>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</si>
  <si>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</si>
  <si>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</si>
  <si>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</si>
  <si>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</si>
  <si>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</si>
  <si>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</si>
  <si>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</si>
  <si>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</si>
  <si>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</si>
  <si>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</si>
  <si>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</si>
  <si>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</si>
  <si>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</si>
  <si>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</si>
  <si>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</si>
  <si>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</si>
  <si>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</si>
  <si>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</si>
  <si>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</si>
  <si>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</si>
  <si>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</si>
  <si>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</si>
  <si>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</si>
  <si>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</si>
  <si>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</si>
  <si>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</si>
  <si>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</si>
  <si>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</si>
  <si>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</si>
  <si>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</si>
  <si>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</si>
  <si>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</si>
  <si>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</si>
  <si>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</si>
  <si>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</si>
  <si>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</si>
  <si>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</si>
  <si>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</si>
  <si>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</si>
  <si>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</si>
  <si>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</si>
  <si>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</si>
  <si>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</si>
  <si>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</si>
  <si>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</si>
  <si>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</si>
  <si>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</si>
  <si>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</si>
  <si>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</si>
  <si>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</si>
  <si>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</si>
  <si>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</si>
  <si>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</si>
  <si>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</si>
  <si>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</si>
  <si>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</si>
  <si>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</si>
  <si>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</si>
  <si>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</si>
  <si>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</si>
  <si>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</si>
  <si>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</si>
  <si>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</si>
  <si>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</si>
  <si>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</si>
  <si>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</si>
  <si>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</si>
  <si>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</si>
  <si>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</si>
  <si>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</si>
  <si>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</si>
  <si>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</si>
  <si>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</si>
  <si>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</si>
  <si>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</si>
  <si>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</si>
  <si>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</si>
  <si>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</si>
  <si>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</si>
  <si>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</si>
  <si>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</si>
  <si>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</si>
  <si>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</si>
  <si>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</si>
  <si>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</si>
  <si>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</si>
  <si>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</si>
  <si>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</si>
  <si>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</si>
  <si>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</si>
  <si>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</si>
  <si>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</si>
  <si>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</si>
  <si>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</si>
  <si>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</si>
  <si>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</si>
  <si>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</si>
  <si>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</si>
  <si>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</si>
  <si>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</si>
  <si>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</si>
  <si>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</si>
  <si>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</si>
  <si>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</si>
  <si>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</si>
  <si>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</si>
  <si>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</si>
  <si>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</si>
  <si>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</si>
  <si>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</si>
  <si>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</si>
  <si>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</si>
  <si>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</si>
  <si>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</si>
  <si>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</si>
  <si>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</si>
  <si>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</si>
  <si>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</si>
  <si>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</si>
  <si>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</si>
  <si>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</si>
  <si>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</si>
  <si>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</si>
  <si>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</si>
  <si>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</si>
  <si>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</si>
  <si>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</si>
  <si>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</si>
  <si>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</si>
  <si>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</si>
  <si>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</si>
  <si>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</si>
  <si>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</si>
  <si>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</si>
  <si>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</si>
  <si>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</si>
  <si>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</si>
  <si>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</si>
  <si>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</si>
  <si>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</si>
  <si>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</si>
  <si>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</si>
  <si>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</si>
  <si>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</si>
  <si>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</si>
  <si>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</si>
  <si>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</si>
  <si>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</si>
  <si>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</si>
  <si>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</si>
  <si>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</si>
  <si>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</si>
  <si>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</si>
  <si>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</si>
  <si>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</si>
  <si>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</si>
  <si>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</si>
  <si>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</si>
  <si>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</si>
  <si>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</si>
  <si>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</si>
  <si>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</si>
  <si>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</si>
  <si>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</si>
  <si>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</si>
  <si>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</si>
  <si>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</si>
  <si>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</si>
  <si>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</si>
  <si>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</si>
  <si>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</si>
  <si>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</si>
  <si>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</si>
  <si>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</si>
  <si>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</si>
  <si>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</si>
  <si>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</si>
  <si>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</si>
  <si>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</si>
  <si>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</si>
  <si>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</si>
  <si>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</si>
  <si>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</si>
  <si>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</si>
  <si>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</si>
  <si>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</si>
  <si>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</si>
  <si>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</si>
  <si>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</si>
  <si>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</si>
  <si>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</si>
  <si>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</si>
  <si>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</si>
  <si>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</si>
  <si>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</si>
  <si>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</si>
  <si>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</si>
  <si>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</si>
  <si>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</si>
  <si>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</si>
  <si>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</si>
  <si>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</si>
  <si>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</si>
  <si>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</si>
  <si>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</si>
  <si>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</si>
  <si>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</si>
  <si>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</si>
  <si>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</si>
  <si>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</si>
  <si>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</si>
  <si>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</si>
  <si>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</si>
  <si>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</si>
  <si>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</si>
  <si>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</si>
  <si>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</si>
  <si>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</si>
  <si>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</si>
  <si>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</si>
  <si>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</si>
  <si>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</si>
  <si>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</si>
  <si>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</si>
  <si>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</si>
  <si>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</si>
  <si>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</si>
  <si>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</si>
  <si>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</si>
  <si>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</si>
  <si>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</si>
  <si>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</si>
  <si>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</si>
  <si>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</si>
  <si>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</si>
  <si>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</si>
  <si>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</si>
  <si>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</si>
  <si>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</si>
  <si>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</si>
  <si>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</si>
  <si>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</si>
  <si>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</si>
  <si>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</si>
  <si>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</si>
  <si>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</si>
  <si>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</si>
  <si>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</si>
  <si>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</si>
  <si>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</si>
  <si>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</si>
  <si>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</si>
  <si>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</si>
  <si>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</si>
  <si>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</si>
  <si>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</si>
  <si>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</si>
  <si>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</si>
  <si>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</si>
  <si>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</si>
  <si>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</si>
  <si>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</si>
  <si>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</si>
  <si>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</si>
  <si>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</si>
  <si>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</si>
  <si>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</si>
  <si>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</si>
  <si>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</si>
  <si>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</si>
  <si>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</si>
  <si>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</si>
  <si>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</si>
  <si>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</si>
  <si>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</si>
  <si>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</si>
  <si>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</si>
  <si>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</si>
  <si>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</si>
  <si>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</si>
  <si>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</si>
  <si>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</si>
  <si>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</si>
  <si>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</si>
  <si>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</si>
  <si>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</si>
  <si>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</si>
  <si>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</si>
  <si>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</si>
  <si>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</si>
  <si>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</si>
  <si>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</si>
  <si>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</si>
  <si>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</si>
  <si>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</si>
  <si>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</si>
  <si>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</si>
  <si>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</si>
  <si>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</si>
  <si>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</si>
  <si>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</si>
  <si>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</si>
  <si>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</si>
  <si>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</si>
  <si>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</si>
  <si>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</si>
  <si>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</si>
  <si>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</si>
  <si>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</si>
  <si>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</si>
  <si>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</si>
  <si>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</si>
  <si>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</si>
  <si>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</si>
  <si>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</si>
  <si>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</si>
  <si>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</si>
  <si>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</si>
  <si>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</si>
  <si>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</si>
  <si>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</si>
  <si>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</si>
  <si>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</si>
  <si>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</si>
  <si>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</si>
  <si>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</si>
  <si>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</si>
  <si>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</si>
  <si>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</si>
  <si>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</si>
  <si>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</si>
  <si>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</si>
  <si>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</si>
  <si>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</si>
  <si>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</si>
  <si>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</si>
  <si>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</si>
  <si>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</si>
  <si>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</si>
  <si>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</si>
  <si>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</si>
  <si>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</si>
  <si>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</si>
  <si>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</si>
  <si>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</si>
  <si>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</si>
  <si>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</si>
  <si>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</si>
  <si>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</si>
  <si>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</si>
  <si>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</si>
  <si>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</si>
  <si>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</si>
  <si>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</si>
  <si>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</si>
  <si>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</si>
  <si>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</si>
  <si>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</si>
  <si>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</si>
  <si>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</si>
  <si>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</si>
  <si>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</si>
  <si>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</si>
  <si>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</si>
  <si>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</si>
  <si>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</si>
  <si>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</si>
  <si>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</si>
  <si>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</si>
  <si>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</si>
  <si>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</si>
  <si>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</si>
  <si>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</si>
  <si>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</si>
  <si>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</si>
  <si>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</si>
  <si>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</si>
  <si>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</si>
  <si>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</si>
  <si>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</si>
  <si>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</si>
  <si>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</si>
  <si>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</si>
  <si>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</si>
  <si>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</si>
  <si>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</si>
  <si>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</si>
  <si>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</si>
  <si>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</si>
  <si>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</si>
  <si>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</si>
  <si>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</si>
  <si>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</si>
  <si>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</si>
  <si>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</si>
  <si>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</si>
  <si>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</si>
  <si>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</si>
  <si>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</si>
  <si>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</si>
  <si>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</si>
  <si>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</si>
  <si>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</si>
  <si>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</si>
  <si>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</si>
  <si>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</si>
  <si>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</si>
  <si>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</si>
  <si>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</si>
  <si>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</si>
  <si>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</si>
  <si>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</si>
  <si>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</si>
  <si>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</si>
  <si>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</si>
  <si>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</si>
  <si>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</si>
  <si>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</si>
  <si>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</si>
  <si>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</si>
  <si>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</si>
  <si>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</si>
  <si>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</si>
  <si>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</si>
  <si>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</si>
  <si>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</si>
  <si>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</si>
  <si>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</si>
  <si>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</si>
  <si>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</si>
  <si>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</si>
  <si>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</si>
  <si>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</si>
  <si>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</si>
  <si>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</si>
  <si>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</si>
  <si>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</si>
  <si>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</si>
  <si>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</si>
  <si>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</si>
  <si>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</si>
  <si>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</si>
  <si>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</si>
  <si>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</si>
  <si>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</si>
  <si>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</si>
  <si>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</si>
  <si>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</si>
  <si>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</si>
  <si>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</si>
  <si>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</si>
  <si>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</si>
  <si>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</si>
  <si>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</si>
  <si>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</si>
  <si>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</si>
  <si>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</si>
  <si>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</si>
  <si>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</si>
  <si>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</si>
  <si>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</si>
  <si>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</si>
  <si>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</si>
  <si>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</si>
  <si>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</si>
  <si>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</si>
  <si>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</si>
  <si>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</si>
  <si>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</si>
  <si>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</si>
  <si>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</si>
  <si>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</si>
  <si>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</si>
  <si>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</si>
  <si>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</si>
  <si>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</si>
  <si>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</si>
  <si>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</si>
  <si>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</si>
  <si>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</si>
  <si>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</si>
  <si>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</si>
  <si>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</si>
  <si>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</si>
  <si>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</si>
  <si>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</si>
  <si>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</si>
  <si>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</si>
  <si>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</si>
  <si>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</si>
  <si>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</si>
  <si>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</si>
  <si>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</si>
  <si>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</si>
  <si>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</si>
  <si>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</si>
  <si>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</si>
  <si>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</si>
  <si>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</si>
  <si>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</si>
  <si>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</si>
  <si>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</si>
  <si>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</si>
  <si>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</si>
  <si>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</si>
  <si>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</si>
  <si>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</si>
  <si>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</si>
  <si>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</si>
  <si>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</si>
  <si>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</si>
  <si>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</si>
  <si>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</si>
  <si>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</si>
  <si>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</si>
  <si>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</si>
  <si>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</si>
  <si>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</si>
  <si>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</si>
  <si>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</si>
  <si>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</si>
  <si>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</si>
  <si>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</si>
  <si>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</si>
  <si>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</si>
  <si>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</si>
  <si>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</si>
  <si>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</si>
  <si>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</si>
  <si>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</si>
  <si>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</si>
  <si>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</si>
  <si>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</si>
  <si>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</si>
  <si>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</si>
  <si>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</si>
  <si>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</si>
  <si>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</si>
  <si>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</si>
  <si>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</si>
  <si>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</si>
  <si>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</si>
  <si>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</si>
  <si>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</si>
  <si>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</si>
  <si>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</si>
  <si>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</si>
  <si>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</si>
  <si>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</si>
  <si>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</si>
  <si>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</si>
  <si>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</si>
  <si>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</si>
  <si>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</si>
  <si>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</si>
  <si>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</si>
  <si>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</si>
  <si>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</si>
  <si>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</si>
  <si>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</si>
  <si>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</si>
  <si>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</si>
  <si>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</si>
  <si>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</si>
  <si>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</si>
  <si>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</si>
  <si>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</si>
  <si>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</si>
  <si>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</si>
  <si>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</si>
  <si>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</si>
  <si>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</si>
  <si>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</si>
  <si>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</si>
  <si>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</si>
  <si>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</si>
  <si>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</si>
  <si>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</si>
  <si>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</si>
  <si>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</si>
  <si>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</si>
  <si>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</si>
  <si>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</si>
  <si>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</si>
  <si>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</si>
  <si>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</si>
  <si>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</si>
  <si>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</si>
  <si>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</si>
  <si>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</si>
  <si>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</si>
  <si>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</si>
  <si>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</si>
  <si>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</si>
  <si>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</si>
  <si>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</si>
  <si>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</si>
  <si>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</si>
  <si>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</si>
  <si>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</si>
  <si>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</si>
  <si>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</si>
  <si>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</si>
  <si>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</si>
  <si>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</si>
  <si>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</si>
  <si>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</si>
  <si>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</si>
  <si>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</si>
  <si>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</si>
  <si>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</si>
  <si>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</si>
  <si>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</si>
  <si>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</si>
  <si>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</si>
  <si>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</si>
  <si>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</si>
  <si>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</si>
  <si>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</si>
  <si>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</si>
  <si>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</si>
  <si>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</si>
  <si>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</si>
  <si>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</si>
  <si>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</si>
  <si>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</si>
  <si>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</si>
  <si>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</si>
  <si>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</si>
  <si>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</si>
  <si>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</si>
  <si>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</si>
  <si>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</si>
  <si>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</si>
  <si>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</si>
  <si>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</si>
  <si>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</si>
  <si>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</si>
  <si>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</si>
  <si>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</si>
  <si>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</si>
  <si>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</si>
  <si>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</si>
  <si>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</si>
  <si>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</si>
  <si>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</si>
  <si>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</si>
  <si>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</si>
  <si>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</si>
  <si>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</si>
  <si>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</si>
  <si>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</si>
  <si>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</si>
  <si>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</si>
  <si>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</si>
  <si>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</si>
  <si>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</si>
  <si>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</si>
  <si>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</si>
  <si>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</si>
  <si>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</si>
  <si>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</si>
  <si>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</si>
  <si>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</si>
  <si>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</si>
  <si>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</si>
  <si>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</si>
  <si>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</si>
  <si>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</si>
  <si>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</si>
  <si>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</si>
  <si>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</si>
  <si>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</si>
  <si>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</si>
  <si>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</si>
  <si>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</si>
  <si>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</si>
  <si>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</si>
  <si>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</si>
  <si>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</si>
  <si>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</si>
  <si>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</si>
  <si>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</si>
  <si>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</si>
  <si>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</si>
  <si>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</si>
  <si>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</si>
  <si>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</si>
  <si>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</si>
  <si>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</si>
  <si>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</si>
  <si>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</si>
  <si>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</si>
  <si>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</si>
  <si>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</si>
  <si>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</si>
  <si>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</si>
  <si>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</si>
  <si>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</si>
  <si>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</si>
  <si>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</si>
  <si>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</si>
  <si>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</si>
  <si>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</si>
  <si>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</si>
  <si>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</si>
  <si>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</si>
  <si>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</si>
  <si>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</si>
  <si>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</si>
  <si>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</si>
  <si>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</si>
  <si>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</si>
  <si>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</si>
  <si>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</si>
  <si>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</si>
  <si>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</si>
  <si>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</si>
  <si>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</si>
  <si>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</si>
  <si>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</si>
  <si>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</si>
  <si>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</si>
  <si>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</si>
  <si>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</si>
  <si>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</si>
  <si>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</si>
  <si>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</si>
  <si>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</si>
  <si>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</si>
  <si>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</si>
  <si>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</si>
  <si>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</si>
  <si>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</si>
  <si>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</si>
  <si>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</si>
  <si>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</si>
  <si>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</si>
  <si>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</si>
  <si>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</si>
  <si>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</si>
  <si>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</si>
  <si>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</si>
  <si>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</si>
  <si>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</si>
  <si>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</si>
  <si>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</si>
  <si>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</si>
  <si>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</si>
  <si>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</si>
  <si>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</si>
  <si>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</si>
  <si>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</si>
  <si>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</si>
  <si>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</si>
  <si>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</si>
  <si>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</si>
  <si>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</si>
  <si>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</si>
  <si>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</si>
  <si>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</si>
  <si>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</si>
  <si>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</si>
  <si>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</si>
  <si>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</si>
  <si>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</si>
  <si>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</si>
  <si>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</si>
  <si>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</si>
  <si>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</si>
  <si>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</si>
  <si>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</si>
  <si>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</si>
  <si>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</si>
  <si>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</si>
  <si>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</si>
  <si>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</si>
  <si>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</si>
  <si>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</si>
  <si>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</si>
  <si>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</si>
  <si>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</si>
  <si>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</si>
  <si>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</si>
  <si>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</si>
  <si>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</si>
  <si>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</si>
  <si>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</si>
  <si>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</si>
  <si>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</si>
  <si>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</si>
  <si>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</si>
  <si>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</si>
  <si>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</si>
  <si>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</si>
  <si>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</si>
  <si>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</si>
  <si>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</si>
  <si>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</si>
  <si>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</si>
  <si>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</si>
  <si>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</si>
  <si>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</si>
  <si>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</si>
  <si>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</si>
  <si>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</si>
  <si>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</si>
  <si>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</si>
  <si>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</si>
  <si>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</si>
  <si>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</si>
  <si>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</si>
  <si>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</si>
  <si>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</si>
  <si>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</si>
  <si>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</si>
  <si>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</si>
  <si>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</si>
  <si>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</si>
  <si>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</si>
  <si>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</si>
  <si>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</si>
  <si>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</si>
  <si>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</si>
  <si>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</si>
  <si>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</si>
  <si>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</si>
  <si>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</si>
  <si>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</si>
  <si>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</si>
  <si>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</si>
  <si>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</si>
  <si>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</si>
  <si>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</si>
  <si>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</si>
  <si>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</si>
  <si>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</si>
  <si>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</si>
  <si>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</si>
  <si>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</si>
  <si>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</si>
  <si>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</si>
  <si>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</si>
  <si>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</si>
  <si>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</si>
  <si>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</si>
  <si>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</si>
  <si>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</si>
  <si>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</si>
  <si>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</si>
  <si>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</si>
  <si>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</si>
  <si>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</si>
  <si>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</si>
  <si>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</si>
  <si>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</si>
  <si>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</si>
  <si>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</si>
  <si>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</si>
  <si>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</si>
  <si>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</si>
  <si>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</si>
  <si>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</si>
  <si>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</si>
  <si>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</si>
  <si>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</si>
  <si>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</si>
  <si>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</si>
  <si>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</si>
  <si>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</si>
  <si>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</si>
  <si>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</si>
  <si>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</si>
  <si>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</si>
  <si>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</si>
  <si>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</si>
  <si>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</si>
  <si>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</si>
  <si>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</si>
  <si>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</si>
  <si>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</si>
  <si>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</si>
  <si>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</si>
  <si>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</si>
  <si>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</si>
  <si>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</si>
  <si>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</si>
  <si>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</si>
  <si>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</si>
  <si>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</si>
  <si>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</si>
  <si>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</si>
  <si>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</si>
  <si>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</si>
  <si>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</si>
  <si>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</si>
  <si>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</si>
  <si>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</si>
  <si>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</si>
  <si>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</si>
  <si>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</si>
  <si>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</si>
  <si>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</si>
  <si>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</si>
  <si>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</si>
  <si>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</si>
  <si>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</si>
  <si>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</si>
  <si>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</si>
  <si>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</si>
  <si>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</si>
  <si>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</si>
  <si>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</si>
  <si>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</si>
  <si>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</si>
  <si>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</si>
  <si>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</si>
  <si>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</si>
  <si>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</si>
  <si>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</si>
  <si>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</si>
  <si>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</si>
  <si>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</si>
  <si>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</si>
  <si>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</si>
  <si>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</si>
  <si>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</si>
  <si>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</si>
  <si>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</si>
  <si>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</si>
  <si>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</si>
  <si>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</si>
  <si>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</si>
  <si>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</si>
  <si>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</si>
  <si>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</si>
  <si>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</si>
  <si>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</si>
  <si>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</si>
  <si>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</si>
  <si>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</si>
  <si>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</si>
  <si>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</si>
  <si>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</si>
  <si>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</si>
  <si>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</si>
  <si>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</si>
  <si>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</si>
  <si>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</si>
  <si>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</si>
  <si>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</si>
  <si>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</si>
  <si>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</si>
  <si>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</si>
  <si>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</si>
  <si>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</si>
  <si>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</si>
  <si>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</si>
  <si>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</si>
  <si>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</si>
  <si>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</si>
  <si>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</si>
  <si>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</si>
  <si>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</si>
  <si>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</si>
  <si>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</si>
  <si>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</si>
  <si>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</si>
  <si>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</si>
  <si>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</si>
  <si>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</si>
  <si>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</si>
  <si>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</si>
  <si>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</si>
  <si>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</si>
  <si>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</si>
  <si>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</si>
  <si>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</si>
  <si>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</si>
  <si>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</si>
  <si>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</si>
  <si>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</si>
  <si>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</si>
  <si>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</si>
  <si>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</si>
  <si>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</si>
  <si>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</si>
  <si>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</si>
  <si>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</si>
  <si>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</si>
  <si>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</si>
  <si>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</si>
  <si>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</si>
  <si>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</si>
  <si>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</si>
  <si>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</si>
  <si>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</si>
  <si>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</si>
  <si>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</si>
  <si>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</si>
  <si>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</si>
  <si>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</si>
  <si>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</si>
  <si>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</si>
  <si>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</si>
  <si>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</si>
  <si>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</si>
  <si>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</si>
  <si>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</si>
  <si>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</si>
  <si>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</si>
  <si>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</si>
  <si>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</si>
  <si>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</si>
  <si>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</si>
  <si>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</si>
  <si>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</si>
  <si>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</si>
  <si>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</si>
  <si>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</si>
  <si>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</si>
  <si>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</si>
  <si>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</si>
  <si>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</si>
  <si>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</si>
  <si>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</si>
  <si>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</si>
  <si>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</si>
  <si>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</si>
  <si>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</si>
  <si>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</si>
  <si>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</si>
  <si>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</si>
  <si>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</si>
  <si>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</si>
  <si>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</si>
  <si>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</si>
  <si>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</si>
  <si>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</si>
  <si>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</si>
  <si>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</si>
  <si>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</si>
  <si>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</si>
  <si>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</si>
  <si>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</si>
  <si>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</si>
  <si>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</si>
  <si>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</si>
  <si>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</si>
  <si>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</si>
  <si>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</si>
  <si>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</si>
  <si>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</si>
  <si>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</si>
  <si>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</si>
  <si>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</si>
  <si>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</si>
  <si>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</si>
  <si>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</si>
  <si>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</si>
  <si>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</si>
  <si>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</si>
  <si>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</si>
  <si>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</si>
  <si>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</si>
  <si>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</si>
  <si>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</si>
  <si>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</si>
  <si>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</si>
  <si>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</si>
  <si>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</si>
  <si>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</si>
  <si>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</si>
  <si>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</si>
  <si>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</si>
  <si>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</si>
  <si>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</si>
  <si>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</si>
  <si>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</si>
  <si>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</si>
  <si>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</si>
  <si>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</si>
  <si>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</si>
  <si>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</si>
  <si>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</si>
  <si>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</si>
  <si>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</si>
  <si>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</si>
  <si>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</si>
  <si>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</si>
  <si>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</si>
  <si>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</si>
  <si>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</si>
  <si>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</si>
  <si>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</si>
  <si>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</si>
  <si>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</si>
  <si>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</si>
  <si>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</si>
  <si>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</si>
  <si>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</si>
  <si>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</si>
  <si>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</si>
  <si>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</si>
  <si>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</si>
  <si>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</si>
  <si>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</si>
  <si>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</si>
  <si>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</si>
  <si>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</si>
  <si>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</si>
  <si>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</si>
  <si>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</si>
  <si>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</si>
  <si>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</si>
  <si>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</si>
  <si>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</si>
  <si>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</si>
  <si>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</si>
  <si>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</si>
  <si>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</si>
  <si>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</si>
  <si>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</si>
  <si>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</si>
  <si>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</si>
  <si>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</si>
  <si>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</si>
  <si>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</si>
  <si>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</si>
  <si>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</si>
  <si>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</si>
  <si>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</si>
  <si>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</si>
  <si>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</si>
  <si>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</si>
  <si>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</si>
  <si>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</si>
  <si>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</si>
  <si>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</si>
  <si>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</si>
  <si>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</si>
  <si>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</si>
  <si>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</si>
  <si>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</si>
  <si>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</si>
  <si>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</si>
  <si>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</si>
  <si>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</si>
  <si>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</si>
  <si>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</si>
  <si>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</si>
  <si>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</si>
  <si>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</si>
  <si>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</si>
  <si>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</si>
  <si>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</si>
  <si>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</si>
  <si>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</si>
  <si>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</si>
  <si>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</si>
  <si>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</si>
  <si>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</si>
  <si>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</si>
  <si>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</si>
  <si>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</si>
  <si>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</si>
  <si>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</si>
  <si>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</si>
  <si>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</si>
  <si>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</si>
  <si>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</si>
  <si>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</si>
  <si>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</si>
  <si>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</si>
  <si>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</si>
  <si>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</si>
  <si>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</si>
  <si>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</si>
  <si>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</si>
  <si>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</si>
  <si>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</si>
  <si>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</si>
  <si>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</si>
  <si>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</si>
  <si>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</si>
  <si>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</si>
  <si>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</si>
  <si>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</si>
  <si>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</si>
  <si>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</si>
  <si>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</si>
  <si>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</si>
  <si>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</si>
  <si>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</si>
  <si>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</si>
  <si>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</si>
  <si>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</si>
  <si>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</si>
  <si>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</si>
  <si>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</si>
  <si>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</si>
  <si>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</si>
  <si>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</si>
  <si>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</si>
  <si>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</si>
  <si>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</si>
  <si>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</si>
  <si>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</si>
  <si>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</si>
  <si>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</si>
  <si>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</si>
  <si>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</si>
  <si>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</si>
  <si>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</si>
  <si>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</si>
  <si>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</si>
  <si>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</si>
  <si>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</si>
  <si>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</si>
  <si>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</si>
  <si>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</si>
  <si>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</si>
  <si>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</si>
  <si>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</si>
  <si>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</si>
  <si>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</si>
  <si>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</si>
  <si>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</si>
  <si>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</si>
  <si>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</si>
  <si>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</si>
  <si>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</si>
  <si>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</si>
  <si>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</si>
  <si>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</si>
  <si>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</si>
  <si>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</si>
  <si>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</si>
  <si>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</si>
  <si>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</si>
  <si>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</si>
  <si>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</si>
  <si>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</si>
  <si>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</si>
  <si>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</si>
  <si>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</si>
  <si>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</si>
  <si>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</si>
  <si>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</si>
  <si>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</si>
  <si>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</si>
  <si>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</si>
  <si>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</si>
  <si>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</si>
  <si>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</si>
  <si>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</si>
  <si>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</si>
  <si>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</si>
  <si>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</si>
  <si>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</si>
  <si>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</si>
  <si>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</si>
  <si>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</si>
  <si>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</si>
  <si>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</si>
  <si>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</si>
  <si>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</si>
  <si>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</si>
  <si>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</si>
  <si>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</si>
  <si>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</si>
  <si>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</si>
  <si>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</si>
  <si>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</si>
  <si>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</si>
  <si>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</si>
  <si>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</si>
  <si>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</si>
  <si>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</si>
  <si>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</si>
  <si>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</si>
  <si>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</si>
  <si>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</si>
  <si>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</si>
  <si>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</si>
  <si>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</si>
  <si>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</si>
  <si>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</si>
  <si>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</si>
  <si>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</si>
  <si>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</si>
  <si>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</si>
  <si>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</si>
  <si>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</si>
  <si>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</si>
  <si>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</si>
  <si>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</si>
  <si>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</si>
  <si>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</si>
  <si>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</si>
  <si>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</si>
  <si>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</si>
  <si>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</si>
  <si>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</si>
  <si>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</si>
  <si>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</si>
  <si>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</si>
  <si>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</si>
  <si>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</si>
  <si>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</si>
  <si>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</si>
  <si>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</si>
  <si>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</si>
  <si>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</si>
  <si>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</si>
  <si>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</si>
  <si>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</si>
  <si>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</si>
  <si>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</si>
  <si>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</si>
  <si>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</si>
  <si>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</si>
  <si>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</si>
  <si>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</si>
  <si>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</si>
  <si>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</si>
  <si>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</si>
  <si>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</si>
  <si>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</si>
  <si>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</si>
  <si>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</si>
  <si>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</si>
  <si>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</si>
  <si>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</si>
  <si>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</si>
  <si>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</si>
  <si>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</si>
  <si>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</si>
  <si>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</si>
  <si>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</si>
  <si>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</si>
  <si>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</si>
  <si>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</si>
  <si>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</si>
  <si>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</si>
  <si>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</si>
  <si>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</si>
  <si>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</si>
  <si>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</si>
  <si>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</si>
  <si>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</si>
  <si>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</si>
  <si>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</si>
  <si>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</si>
  <si>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</si>
  <si>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</si>
  <si>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</si>
  <si>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</si>
  <si>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</si>
  <si>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</si>
  <si>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</si>
  <si>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</si>
  <si>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</si>
  <si>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</si>
  <si>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</si>
  <si>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</si>
  <si>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</si>
  <si>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</si>
  <si>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</si>
  <si>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</si>
  <si>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</si>
  <si>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</si>
  <si>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</si>
  <si>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</si>
  <si>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</si>
  <si>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</si>
  <si>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</si>
  <si>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</si>
  <si>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</si>
  <si>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</si>
  <si>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</si>
  <si>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</si>
  <si>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</si>
  <si>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</si>
  <si>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</si>
  <si>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</si>
  <si>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</si>
  <si>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</si>
  <si>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</si>
  <si>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</si>
  <si>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</si>
  <si>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</si>
  <si>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</si>
  <si>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</si>
  <si>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</si>
  <si>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</si>
  <si>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</si>
  <si>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</si>
  <si>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</si>
  <si>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</si>
  <si>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</si>
  <si>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</si>
  <si>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</si>
  <si>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</si>
  <si>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</si>
  <si>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</si>
  <si>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</si>
  <si>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</si>
  <si>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</si>
  <si>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</si>
  <si>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</si>
  <si>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</si>
  <si>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</si>
  <si>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</si>
  <si>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</si>
  <si>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</si>
  <si>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</si>
  <si>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</si>
  <si>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</si>
  <si>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</si>
  <si>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</si>
  <si>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</si>
  <si>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</si>
  <si>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</si>
  <si>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</si>
  <si>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</si>
  <si>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</si>
  <si>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</si>
  <si>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</si>
  <si>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</si>
  <si>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</si>
  <si>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</si>
  <si>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</si>
  <si>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</si>
  <si>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</si>
  <si>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</si>
  <si>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</si>
  <si>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</si>
  <si>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</si>
  <si>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</si>
  <si>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</si>
  <si>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</si>
  <si>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</si>
  <si>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</si>
  <si>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</si>
  <si>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</si>
  <si>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</si>
  <si>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</si>
  <si>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</si>
  <si>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</si>
  <si>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</si>
  <si>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</si>
  <si>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</si>
  <si>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</si>
  <si>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</si>
  <si>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</si>
  <si>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</si>
  <si>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</si>
  <si>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</si>
  <si>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</si>
  <si>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</si>
  <si>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</si>
  <si>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</si>
  <si>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</si>
  <si>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</si>
  <si>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</si>
  <si>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</si>
  <si>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</si>
  <si>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</si>
  <si>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</si>
  <si>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</si>
  <si>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</si>
  <si>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</si>
  <si>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</si>
  <si>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</si>
  <si>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</si>
  <si>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</si>
  <si>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</si>
  <si>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</si>
  <si>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</si>
  <si>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</si>
  <si>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</si>
  <si>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</si>
  <si>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</si>
  <si>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</si>
  <si>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</si>
  <si>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</si>
  <si>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</si>
  <si>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</si>
  <si>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</si>
  <si>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</si>
  <si>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</si>
  <si>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</si>
  <si>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</si>
  <si>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</si>
  <si>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</si>
  <si>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</si>
  <si>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</si>
  <si>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</si>
  <si>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</si>
  <si>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</si>
  <si>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</si>
  <si>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</si>
  <si>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</si>
  <si>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</si>
  <si>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</si>
  <si>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</si>
  <si>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</si>
  <si>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</si>
  <si>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</si>
  <si>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</si>
  <si>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</si>
  <si>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</si>
  <si>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</si>
  <si>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</si>
  <si>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</si>
  <si>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</si>
  <si>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</si>
  <si>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</si>
  <si>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</si>
  <si>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</si>
  <si>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</si>
  <si>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</si>
  <si>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</si>
  <si>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</si>
  <si>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</si>
  <si>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</si>
  <si>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</si>
  <si>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</si>
  <si>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</si>
  <si>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</si>
  <si>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</si>
  <si>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</si>
  <si>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</si>
  <si>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</si>
  <si>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</si>
  <si>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</si>
  <si>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</si>
  <si>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</si>
  <si>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</si>
  <si>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</si>
  <si>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</si>
  <si>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</si>
  <si>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</si>
  <si>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</si>
  <si>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</si>
  <si>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</si>
  <si>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</si>
  <si>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</si>
  <si>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</si>
  <si>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</si>
  <si>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</si>
  <si>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</si>
  <si>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</si>
  <si>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</si>
  <si>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</si>
  <si>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</si>
  <si>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</si>
  <si>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</si>
  <si>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</si>
  <si>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</si>
  <si>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</si>
  <si>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</si>
  <si>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</si>
  <si>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</si>
  <si>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</si>
  <si>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</si>
  <si>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</si>
  <si>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</si>
  <si>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</si>
  <si>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</si>
  <si>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</si>
  <si>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</si>
  <si>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</si>
  <si>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</si>
  <si>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</si>
  <si>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</si>
  <si>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</si>
  <si>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</si>
  <si>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</si>
  <si>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</si>
  <si>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</si>
  <si>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</si>
  <si>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</si>
  <si>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</si>
  <si>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</si>
  <si>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</si>
  <si>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</si>
  <si>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</si>
  <si>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</si>
  <si>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</si>
  <si>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</si>
  <si>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</si>
  <si>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</si>
  <si>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</si>
  <si>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</si>
  <si>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</si>
  <si>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</si>
  <si>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</si>
  <si>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</si>
  <si>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</si>
  <si>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</si>
  <si>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</si>
  <si>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</si>
  <si>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</si>
  <si>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</si>
  <si>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</si>
  <si>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</si>
  <si>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</si>
  <si>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</si>
  <si>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</si>
  <si>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</si>
  <si>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</si>
  <si>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</si>
  <si>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</si>
  <si>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</si>
  <si>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</si>
  <si>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</si>
  <si>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</si>
  <si>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</si>
  <si>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</si>
  <si>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</si>
  <si>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</si>
  <si>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</si>
  <si>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</si>
  <si>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</si>
  <si>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</si>
  <si>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</si>
  <si>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</si>
  <si>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</si>
  <si>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</si>
  <si>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</si>
  <si>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</si>
  <si>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</si>
  <si>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</si>
  <si>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</si>
  <si>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</si>
  <si>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</si>
  <si>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</si>
  <si>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</si>
  <si>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</si>
  <si>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</si>
  <si>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</si>
  <si>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</si>
  <si>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</si>
  <si>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</si>
  <si>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</si>
  <si>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</si>
  <si>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</si>
  <si>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</si>
  <si>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</si>
  <si>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</si>
  <si>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</si>
  <si>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</si>
  <si>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</si>
  <si>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</si>
  <si>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</si>
  <si>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</si>
  <si>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</si>
  <si>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</si>
  <si>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</si>
  <si>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</si>
  <si>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</si>
  <si>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</si>
  <si>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</si>
  <si>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</si>
  <si>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</si>
  <si>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</si>
  <si>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</si>
  <si>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</si>
  <si>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</si>
  <si>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</si>
  <si>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</si>
  <si>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</si>
  <si>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</si>
  <si>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</si>
  <si>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</si>
  <si>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</si>
  <si>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</si>
  <si>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</si>
  <si>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</si>
  <si>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</si>
  <si>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</si>
  <si>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</si>
  <si>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</si>
  <si>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</si>
  <si>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</si>
  <si>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</si>
  <si>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</si>
  <si>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</si>
  <si>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</si>
  <si>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</si>
  <si>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</si>
  <si>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</si>
  <si>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</si>
  <si>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</si>
  <si>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</si>
  <si>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</si>
  <si>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</si>
  <si>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</si>
  <si>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</si>
  <si>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</si>
  <si>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</si>
  <si>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</si>
  <si>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</si>
  <si>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</si>
  <si>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</si>
  <si>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</si>
  <si>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</si>
  <si>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</si>
  <si>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</si>
  <si>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</si>
  <si>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</si>
  <si>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</si>
  <si>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</si>
  <si>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</si>
  <si>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</si>
  <si>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</si>
  <si>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</si>
  <si>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</si>
  <si>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</si>
  <si>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</si>
  <si>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</si>
  <si>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</si>
  <si>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</si>
  <si>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</si>
  <si>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</si>
  <si>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</si>
  <si>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</si>
  <si>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</si>
  <si>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</si>
  <si>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</si>
  <si>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</si>
  <si>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</si>
  <si>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</si>
  <si>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</si>
  <si>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</si>
  <si>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</si>
  <si>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</si>
  <si>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</si>
  <si>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</si>
  <si>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</si>
  <si>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</si>
  <si>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</si>
  <si>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</si>
  <si>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</si>
  <si>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</si>
  <si>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</si>
  <si>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</si>
  <si>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</si>
  <si>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</si>
  <si>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</si>
  <si>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</si>
  <si>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</si>
  <si>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</si>
  <si>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</si>
  <si>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</si>
  <si>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</si>
  <si>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</si>
  <si>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</si>
  <si>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</si>
  <si>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</si>
  <si>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</si>
  <si>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</si>
  <si>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</si>
  <si>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</si>
  <si>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</si>
  <si>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</si>
  <si>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</si>
  <si>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</si>
  <si>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</si>
  <si>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</si>
  <si>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</si>
  <si>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</si>
  <si>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</si>
  <si>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</si>
  <si>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</si>
  <si>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</si>
  <si>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</si>
  <si>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</si>
  <si>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</si>
  <si>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</si>
  <si>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</si>
  <si>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</si>
  <si>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</si>
  <si>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</si>
  <si>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</si>
  <si>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</si>
  <si>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</si>
  <si>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</si>
  <si>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</si>
  <si>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</si>
  <si>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</si>
  <si>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</si>
  <si>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</si>
  <si>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</si>
  <si>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</si>
  <si>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</si>
  <si>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</si>
  <si>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</si>
  <si>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</si>
  <si>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</si>
  <si>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</si>
  <si>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</si>
  <si>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</si>
  <si>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</si>
  <si>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</si>
  <si>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</si>
  <si>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</si>
  <si>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</si>
  <si>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</si>
  <si>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</si>
  <si>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</si>
  <si>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</si>
  <si>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</si>
  <si>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</si>
  <si>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</si>
  <si>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</si>
  <si>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</si>
  <si>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</si>
  <si>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</si>
  <si>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</si>
  <si>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</si>
  <si>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</si>
  <si>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</si>
  <si>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</si>
  <si>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</si>
  <si>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</si>
  <si>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</si>
  <si>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</si>
  <si>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</si>
  <si>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</si>
  <si>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</si>
  <si>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</si>
  <si>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</si>
  <si>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</si>
  <si>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</si>
  <si>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</si>
  <si>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</si>
  <si>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</si>
  <si>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</si>
  <si>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</si>
  <si>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</si>
  <si>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</si>
  <si>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</si>
  <si>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</si>
  <si>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</si>
  <si>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</si>
  <si>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</si>
  <si>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</si>
  <si>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</si>
  <si>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</si>
  <si>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</si>
  <si>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</si>
  <si>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</si>
  <si>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</si>
  <si>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</si>
  <si>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</si>
  <si>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</si>
  <si>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</si>
  <si>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</si>
  <si>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</si>
  <si>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</si>
  <si>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</si>
  <si>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</si>
  <si>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</si>
  <si>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</si>
  <si>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</si>
  <si>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</si>
  <si>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</si>
  <si>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</si>
  <si>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</si>
  <si>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</si>
  <si>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</si>
  <si>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</si>
  <si>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</si>
  <si>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</si>
  <si>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</si>
  <si>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</si>
  <si>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</si>
  <si>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</si>
  <si>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</si>
  <si>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</si>
  <si>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</si>
  <si>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</si>
  <si>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</si>
  <si>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</si>
  <si>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</si>
  <si>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</si>
  <si>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</si>
  <si>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</si>
  <si>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</si>
  <si>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</si>
  <si>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</si>
  <si>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</si>
  <si>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</si>
  <si>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</si>
  <si>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</si>
  <si>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</si>
  <si>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</si>
  <si>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</si>
  <si>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</si>
  <si>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</si>
  <si>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</si>
  <si>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</si>
  <si>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</si>
  <si>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</si>
  <si>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</si>
  <si>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</si>
  <si>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</si>
  <si>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</si>
  <si>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</si>
  <si>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</si>
  <si>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</si>
  <si>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</si>
  <si>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</si>
  <si>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</si>
  <si>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</si>
  <si>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</si>
  <si>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</si>
  <si>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</si>
  <si>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</si>
  <si>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</si>
  <si>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</si>
  <si>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</si>
  <si>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</si>
  <si>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</si>
  <si>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</si>
  <si>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</si>
  <si>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</si>
  <si>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</si>
  <si>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</si>
  <si>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</si>
  <si>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</si>
  <si>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</si>
  <si>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</si>
  <si>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</si>
  <si>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</si>
  <si>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</si>
  <si>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</si>
  <si>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</si>
  <si>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</si>
  <si>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</si>
  <si>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</si>
  <si>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</si>
  <si>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</si>
  <si>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</si>
  <si>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</si>
  <si>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</si>
  <si>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</si>
  <si>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</si>
  <si>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</si>
  <si>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</si>
  <si>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</si>
  <si>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</si>
  <si>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</si>
  <si>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</si>
  <si>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</si>
  <si>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</si>
  <si>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</si>
  <si>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</si>
  <si>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</si>
  <si>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</si>
  <si>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</si>
  <si>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</si>
  <si>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</si>
  <si>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</si>
  <si>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</si>
  <si>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</si>
  <si>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</si>
  <si>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</si>
  <si>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</si>
  <si>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</si>
  <si>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</si>
  <si>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</si>
  <si>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</si>
  <si>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</si>
  <si>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</si>
  <si>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</si>
  <si>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</si>
  <si>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</si>
  <si>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</si>
  <si>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</si>
  <si>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</si>
  <si>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</si>
  <si>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</si>
  <si>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</si>
  <si>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</si>
  <si>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</si>
  <si>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</si>
  <si>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</si>
  <si>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</si>
  <si>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</si>
  <si>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</si>
  <si>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</si>
  <si>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</si>
  <si>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</si>
  <si>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</si>
  <si>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</si>
  <si>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</si>
  <si>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</si>
  <si>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</si>
  <si>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</si>
  <si>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</si>
  <si>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</si>
  <si>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</si>
  <si>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</si>
  <si>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</si>
  <si>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</si>
  <si>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</si>
  <si>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</si>
  <si>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</si>
  <si>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</si>
  <si>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</si>
  <si>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</si>
  <si>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</si>
  <si>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</si>
  <si>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</si>
  <si>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</si>
  <si>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</si>
  <si>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</si>
  <si>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</si>
  <si>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</si>
  <si>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</si>
  <si>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</si>
  <si>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</si>
  <si>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</si>
  <si>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</si>
  <si>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</si>
  <si>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</si>
  <si>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</si>
  <si>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</si>
  <si>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</si>
  <si>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</si>
  <si>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</si>
  <si>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</si>
  <si>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</si>
  <si>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</si>
  <si>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</si>
  <si>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</si>
  <si>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</si>
  <si>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</si>
  <si>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</si>
  <si>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</si>
  <si>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</si>
  <si>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</si>
  <si>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</si>
  <si>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</si>
  <si>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</si>
  <si>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</si>
  <si>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</si>
  <si>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</si>
  <si>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</si>
  <si>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</si>
  <si>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</si>
  <si>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</si>
  <si>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</si>
  <si>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</si>
  <si>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</si>
  <si>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</si>
  <si>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</si>
  <si>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</si>
  <si>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</si>
  <si>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</si>
  <si>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</si>
  <si>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</si>
  <si>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</si>
  <si>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</si>
  <si>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</si>
  <si>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</si>
  <si>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</si>
  <si>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</si>
  <si>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</si>
  <si>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</si>
  <si>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</si>
  <si>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</si>
  <si>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</si>
  <si>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</si>
  <si>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</si>
  <si>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</si>
  <si>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</si>
  <si>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</si>
  <si>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</si>
  <si>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</si>
  <si>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</si>
  <si>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</si>
  <si>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</si>
  <si>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</si>
  <si>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</si>
  <si>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</si>
  <si>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</si>
  <si>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</si>
  <si>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</si>
  <si>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</si>
  <si>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</si>
  <si>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</si>
  <si>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</si>
  <si>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</si>
  <si>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</si>
  <si>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</si>
  <si>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</si>
  <si>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</si>
  <si>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</si>
  <si>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</si>
  <si>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</si>
  <si>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</si>
  <si>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</si>
  <si>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</si>
  <si>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</si>
  <si>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</si>
  <si>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</si>
  <si>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</si>
  <si>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</si>
  <si>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</si>
  <si>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</si>
  <si>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</si>
  <si>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</si>
  <si>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</si>
  <si>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</si>
  <si>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</si>
  <si>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</si>
  <si>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</si>
  <si>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</si>
  <si>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</si>
  <si>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</si>
  <si>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</si>
  <si>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</si>
  <si>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</si>
  <si>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</si>
  <si>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</si>
  <si>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</si>
  <si>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</si>
  <si>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</si>
  <si>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</si>
  <si>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</si>
  <si>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</si>
  <si>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</si>
  <si>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</si>
  <si>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</si>
  <si>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</si>
  <si>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</si>
  <si>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</si>
  <si>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</si>
  <si>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</si>
  <si>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</si>
  <si>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</si>
  <si>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</si>
  <si>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</si>
  <si>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</si>
  <si>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</si>
  <si>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</si>
  <si>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</si>
  <si>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</si>
  <si>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</si>
  <si>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</si>
  <si>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</si>
  <si>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</si>
  <si>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</si>
  <si>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</si>
  <si>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</si>
  <si>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</si>
  <si>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</si>
  <si>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</si>
  <si>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</si>
  <si>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</si>
  <si>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</si>
  <si>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</si>
  <si>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</si>
  <si>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</si>
  <si>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</si>
  <si>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</si>
  <si>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</si>
  <si>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</si>
  <si>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</si>
  <si>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</si>
  <si>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</si>
  <si>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</si>
  <si>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</si>
  <si>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</si>
  <si>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</si>
  <si>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</si>
  <si>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</si>
  <si>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</si>
  <si>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</si>
  <si>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</si>
  <si>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</si>
  <si>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</si>
  <si>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</si>
  <si>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</si>
  <si>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</si>
  <si>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</si>
  <si>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</si>
  <si>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</si>
  <si>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</si>
  <si>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</si>
  <si>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</si>
  <si>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</si>
  <si>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</si>
  <si>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</si>
  <si>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</si>
  <si>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</si>
  <si>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</si>
  <si>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</si>
  <si>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</si>
  <si>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</si>
  <si>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</si>
  <si>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</si>
  <si>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</si>
  <si>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</si>
  <si>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</si>
  <si>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</si>
  <si>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</si>
  <si>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</si>
  <si>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</si>
  <si>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</si>
  <si>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</si>
  <si>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</si>
  <si>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</si>
  <si>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</si>
  <si>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</si>
  <si>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</si>
  <si>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</si>
  <si>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</si>
  <si>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</si>
  <si>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</si>
  <si>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</si>
  <si>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</si>
  <si>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</si>
  <si>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</si>
  <si>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</si>
  <si>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</si>
  <si>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</si>
  <si>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</si>
  <si>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</si>
  <si>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</si>
  <si>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</si>
  <si>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</si>
  <si>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</si>
  <si>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</si>
  <si>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</si>
  <si>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</si>
  <si>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</si>
  <si>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</si>
  <si>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</si>
  <si>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</si>
  <si>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</si>
  <si>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</si>
  <si>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</si>
  <si>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</si>
  <si>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</si>
  <si>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</si>
  <si>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</si>
  <si>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</si>
  <si>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</si>
  <si>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</si>
  <si>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</si>
  <si>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</si>
  <si>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</si>
  <si>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</si>
  <si>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</si>
  <si>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</si>
  <si>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</si>
  <si>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</si>
  <si>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</si>
  <si>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</si>
  <si>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</si>
  <si>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</si>
  <si>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</si>
  <si>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</si>
  <si>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</si>
  <si>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</si>
  <si>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</si>
  <si>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</si>
  <si>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</si>
  <si>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</si>
  <si>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</si>
  <si>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</si>
  <si>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</si>
  <si>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</si>
  <si>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</si>
  <si>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</si>
  <si>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</si>
  <si>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</si>
  <si>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</si>
  <si>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</si>
  <si>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</si>
  <si>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</si>
  <si>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</si>
  <si>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</si>
  <si>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</si>
  <si>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</si>
  <si>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</si>
  <si>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</si>
  <si>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</si>
  <si>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</si>
  <si>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</si>
  <si>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</si>
  <si>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</si>
  <si>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</si>
  <si>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</si>
  <si>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</si>
  <si>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</si>
  <si>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</si>
  <si>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</si>
  <si>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</si>
  <si>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</si>
  <si>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</si>
  <si>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</si>
  <si>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</si>
  <si>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</si>
  <si>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</si>
  <si>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</si>
  <si>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</si>
  <si>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</si>
  <si>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</si>
  <si>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</si>
  <si>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</si>
  <si>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</si>
  <si>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</si>
  <si>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</si>
  <si>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</si>
  <si>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</si>
  <si>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</si>
  <si>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</si>
  <si>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</si>
  <si>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</si>
  <si>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</si>
  <si>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</si>
  <si>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</si>
  <si>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</si>
  <si>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</si>
  <si>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</si>
  <si>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</si>
  <si>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</si>
  <si>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</si>
  <si>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</si>
  <si>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</si>
  <si>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</si>
  <si>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</si>
  <si>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</si>
  <si>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</si>
  <si>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</si>
  <si>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</si>
  <si>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</si>
  <si>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</si>
  <si>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</si>
  <si>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</si>
  <si>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</si>
  <si>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</si>
  <si>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</si>
  <si>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</si>
  <si>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</si>
  <si>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</si>
  <si>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</si>
  <si>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</si>
  <si>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</si>
  <si>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</si>
  <si>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</si>
  <si>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</si>
  <si>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</si>
  <si>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</si>
  <si>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</si>
  <si>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</si>
  <si>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</si>
  <si>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</si>
  <si>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</si>
  <si>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</si>
  <si>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</si>
  <si>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</si>
  <si>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</si>
  <si>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</si>
  <si>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</si>
  <si>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</si>
  <si>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</si>
  <si>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</si>
  <si>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</si>
  <si>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</si>
  <si>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</si>
  <si>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</si>
  <si>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</si>
  <si>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</si>
  <si>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</si>
  <si>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</si>
  <si>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</si>
  <si>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</si>
  <si>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</si>
  <si>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</si>
  <si>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</si>
  <si>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</si>
  <si>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</si>
  <si>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</si>
  <si>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</si>
  <si>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</si>
  <si>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</si>
  <si>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</si>
  <si>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</si>
  <si>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</si>
  <si>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</si>
  <si>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</si>
  <si>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</si>
  <si>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</si>
  <si>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</si>
  <si>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</si>
  <si>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</si>
  <si>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</si>
  <si>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</si>
  <si>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</si>
  <si>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</si>
  <si>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</si>
  <si>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</si>
  <si>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</si>
  <si>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</si>
  <si>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</si>
  <si>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</si>
  <si>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</si>
  <si>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</si>
  <si>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</si>
  <si>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</si>
  <si>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</si>
  <si>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</si>
  <si>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</si>
  <si>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</si>
  <si>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</si>
  <si>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</si>
  <si>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</si>
  <si>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</si>
  <si>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</si>
  <si>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</si>
  <si>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</si>
  <si>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</si>
  <si>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</si>
  <si>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</si>
  <si>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</si>
  <si>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</si>
  <si>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</si>
  <si>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</si>
  <si>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</si>
  <si>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</si>
  <si>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</si>
  <si>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</si>
  <si>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</si>
  <si>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</si>
  <si>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</si>
  <si>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</si>
  <si>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</si>
  <si>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</si>
  <si>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</si>
  <si>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</si>
  <si>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</si>
  <si>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</si>
  <si>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</si>
  <si>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</si>
  <si>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</si>
  <si>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</si>
  <si>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</si>
  <si>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</si>
  <si>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</si>
  <si>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</si>
  <si>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</si>
  <si>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</si>
  <si>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</si>
  <si>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</si>
  <si>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</si>
  <si>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</si>
  <si>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</si>
  <si>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</si>
  <si>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</si>
  <si>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</si>
  <si>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</si>
  <si>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</si>
  <si>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</si>
  <si>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</si>
  <si>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</si>
  <si>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</si>
  <si>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</si>
  <si>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</si>
  <si>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</si>
  <si>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</si>
  <si>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</si>
  <si>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</si>
  <si>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</si>
  <si>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</si>
  <si>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</si>
  <si>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</si>
  <si>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</si>
  <si>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</si>
  <si>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</si>
  <si>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</si>
  <si>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</si>
  <si>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</si>
  <si>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</si>
  <si>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</si>
  <si>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</si>
  <si>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</si>
  <si>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</si>
  <si>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</si>
  <si>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</si>
  <si>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</si>
  <si>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</si>
  <si>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</si>
  <si>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</si>
  <si>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</si>
  <si>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</si>
  <si>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</si>
  <si>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</si>
  <si>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</si>
  <si>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</si>
  <si>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</si>
  <si>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</si>
  <si>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</si>
  <si>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</si>
  <si>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</si>
  <si>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</si>
  <si>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</si>
  <si>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</si>
  <si>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</si>
  <si>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</si>
  <si>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</si>
  <si>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</si>
  <si>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</si>
  <si>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</si>
  <si>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</si>
  <si>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</si>
  <si>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</si>
  <si>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</si>
  <si>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</si>
  <si>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</si>
  <si>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</si>
  <si>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</si>
  <si>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</si>
  <si>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</si>
  <si>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</si>
  <si>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</si>
  <si>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</si>
  <si>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</si>
  <si>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</si>
  <si>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</si>
  <si>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</si>
  <si>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</si>
  <si>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</si>
  <si>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</si>
  <si>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</si>
  <si>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</si>
  <si>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</si>
  <si>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</si>
  <si>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</si>
  <si>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</si>
  <si>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</si>
  <si>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</si>
  <si>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</si>
  <si>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</si>
  <si>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</si>
  <si>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</si>
  <si>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</si>
  <si>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</si>
  <si>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</si>
  <si>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</si>
  <si>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</si>
  <si>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</si>
  <si>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</si>
  <si>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</si>
  <si>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</si>
  <si>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</si>
  <si>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</si>
  <si>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</si>
  <si>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</si>
  <si>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</si>
  <si>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</si>
  <si>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</si>
  <si>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</si>
  <si>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</si>
  <si>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</si>
  <si>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</si>
  <si>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</si>
  <si>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</si>
  <si>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</si>
  <si>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</si>
  <si>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</si>
  <si>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</si>
  <si>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</si>
  <si>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</si>
  <si>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</si>
  <si>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</si>
  <si>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</si>
  <si>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</si>
  <si>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</si>
  <si>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</si>
  <si>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</si>
  <si>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</si>
  <si>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</si>
  <si>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</si>
  <si>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</si>
  <si>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</si>
  <si>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</si>
  <si>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</si>
  <si>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</si>
  <si>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</si>
  <si>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</si>
  <si>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</si>
  <si>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</si>
  <si>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</si>
  <si>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</si>
  <si>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</si>
  <si>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</si>
  <si>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</si>
  <si>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</si>
  <si>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</si>
  <si>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</si>
  <si>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</si>
  <si>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</si>
  <si>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</si>
  <si>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</si>
  <si>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</si>
  <si>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</si>
  <si>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</si>
  <si>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</si>
  <si>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</si>
  <si>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</si>
  <si>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</si>
  <si>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</si>
  <si>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</si>
  <si>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</si>
  <si>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</si>
  <si>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</si>
  <si>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</si>
  <si>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</si>
  <si>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</si>
  <si>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</si>
  <si>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</si>
  <si>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</si>
  <si>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</si>
  <si>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</si>
  <si>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</si>
  <si>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</si>
  <si>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</si>
  <si>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</si>
  <si>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</si>
  <si>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</si>
  <si>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</si>
  <si>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</si>
  <si>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</si>
  <si>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</si>
  <si>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</si>
  <si>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</si>
  <si>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</si>
  <si>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</si>
  <si>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</si>
  <si>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</si>
  <si>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</si>
  <si>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</si>
  <si>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</si>
  <si>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</si>
  <si>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</si>
  <si>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</si>
  <si>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</si>
  <si>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</si>
  <si>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</si>
  <si>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</si>
  <si>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</si>
  <si>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</si>
  <si>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</si>
  <si>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</si>
  <si>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</si>
  <si>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</si>
  <si>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</si>
  <si>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</si>
  <si>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</si>
  <si>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</si>
  <si>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</si>
  <si>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</si>
  <si>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</si>
  <si>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</si>
  <si>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</si>
  <si>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</si>
  <si>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</si>
  <si>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</si>
  <si>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</si>
  <si>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</si>
  <si>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</si>
  <si>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</si>
  <si>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</si>
  <si>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</si>
  <si>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</si>
  <si>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</si>
  <si>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</si>
  <si>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</si>
  <si>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</si>
  <si>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</si>
  <si>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</si>
  <si>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</si>
  <si>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</si>
  <si>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</si>
  <si>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</si>
  <si>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</si>
  <si>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</si>
  <si>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</si>
  <si>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</si>
  <si>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</si>
  <si>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</si>
  <si>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</si>
  <si>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</si>
  <si>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</si>
  <si>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</si>
  <si>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</si>
  <si>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</si>
  <si>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</si>
  <si>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</si>
  <si>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</si>
  <si>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</si>
  <si>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</si>
  <si>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</si>
  <si>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</si>
  <si>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</si>
  <si>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</si>
  <si>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</si>
  <si>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</si>
  <si>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</si>
  <si>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</si>
  <si>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</si>
  <si>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</si>
  <si>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</si>
  <si>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</si>
  <si>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</si>
  <si>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</si>
  <si>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</si>
  <si>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</si>
  <si>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</si>
  <si>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</si>
  <si>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</si>
  <si>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</si>
  <si>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</si>
  <si>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</si>
  <si>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</si>
  <si>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</si>
  <si>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</si>
  <si>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</si>
  <si>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</si>
  <si>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</si>
  <si>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</si>
  <si>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</si>
  <si>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</si>
  <si>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</si>
  <si>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</si>
  <si>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</si>
  <si>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</si>
  <si>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</si>
  <si>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</si>
  <si>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</si>
  <si>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</si>
  <si>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</si>
  <si>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</si>
  <si>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</si>
  <si>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</si>
  <si>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</si>
  <si>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</si>
  <si>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</si>
  <si>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</si>
  <si>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</si>
  <si>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</si>
  <si>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</si>
  <si>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</si>
  <si>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</si>
  <si>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</si>
  <si>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</si>
  <si>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</si>
  <si>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</si>
  <si>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</si>
  <si>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</si>
  <si>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</si>
  <si>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</si>
  <si>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</si>
  <si>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</si>
  <si>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</si>
  <si>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</si>
  <si>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</si>
  <si>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</si>
  <si>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</si>
  <si>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</si>
  <si>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</si>
  <si>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</si>
  <si>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</si>
  <si>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</si>
  <si>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</si>
  <si>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</si>
  <si>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</si>
  <si>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</si>
  <si>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</si>
  <si>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</si>
  <si>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</si>
  <si>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</si>
  <si>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</si>
  <si>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</si>
  <si>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</si>
  <si>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</si>
  <si>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</si>
  <si>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</si>
  <si>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</si>
  <si>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</si>
  <si>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</si>
  <si>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</si>
  <si>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</si>
  <si>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</si>
  <si>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</si>
  <si>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</si>
  <si>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</si>
  <si>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</si>
  <si>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</si>
  <si>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</si>
  <si>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</si>
  <si>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</si>
  <si>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</si>
  <si>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</si>
  <si>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</si>
  <si>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</si>
  <si>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</si>
  <si>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</si>
  <si>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</si>
  <si>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</si>
  <si>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</si>
  <si>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</si>
  <si>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</si>
  <si>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</si>
  <si>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</si>
  <si>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</si>
  <si>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</si>
  <si>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</si>
  <si>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</si>
  <si>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</si>
  <si>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</si>
  <si>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</si>
  <si>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</si>
  <si>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</si>
  <si>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</si>
  <si>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</si>
  <si>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</si>
  <si>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</si>
  <si>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</si>
  <si>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</si>
  <si>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</si>
  <si>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</si>
  <si>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</si>
  <si>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</si>
  <si>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</si>
  <si>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</si>
  <si>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</si>
  <si>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</si>
  <si>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</si>
  <si>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</si>
  <si>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</si>
  <si>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</si>
  <si>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</si>
  <si>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</si>
  <si>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</si>
  <si>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</si>
  <si>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</si>
  <si>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</si>
  <si>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</si>
  <si>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</si>
  <si>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</si>
  <si>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</si>
  <si>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</si>
  <si>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</si>
  <si>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</si>
  <si>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</si>
  <si>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</si>
  <si>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</si>
  <si>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</si>
  <si>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</si>
  <si>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</si>
  <si>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</si>
  <si>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</si>
  <si>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</si>
  <si>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</si>
  <si>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</si>
  <si>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</si>
  <si>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</si>
  <si>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</si>
  <si>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</si>
  <si>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</si>
  <si>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</si>
  <si>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</si>
  <si>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</si>
  <si>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</si>
  <si>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</si>
  <si>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</si>
  <si>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</si>
  <si>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</si>
  <si>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</si>
  <si>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</si>
  <si>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</si>
  <si>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</si>
  <si>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</si>
  <si>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</si>
  <si>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</si>
  <si>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</si>
  <si>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</si>
  <si>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</si>
  <si>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</si>
  <si>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</si>
  <si>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</si>
  <si>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</si>
  <si>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</si>
  <si>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</si>
  <si>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</si>
  <si>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</si>
  <si>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</si>
  <si>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</si>
  <si>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</si>
  <si>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</si>
  <si>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</si>
  <si>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</si>
  <si>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</si>
  <si>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</si>
  <si>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</si>
  <si>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</si>
  <si>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</si>
  <si>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</si>
  <si>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</si>
  <si>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</si>
  <si>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</si>
  <si>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</si>
  <si>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</si>
  <si>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</si>
  <si>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</si>
  <si>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</si>
  <si>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</si>
  <si>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</si>
  <si>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</si>
  <si>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</si>
  <si>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</si>
  <si>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</si>
  <si>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</si>
  <si>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</si>
  <si>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</si>
  <si>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</si>
  <si>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</si>
  <si>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</si>
  <si>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</si>
  <si>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</si>
  <si>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</si>
  <si>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</si>
  <si>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</si>
  <si>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</si>
  <si>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</si>
  <si>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</si>
  <si>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</si>
  <si>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</si>
  <si>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</si>
  <si>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</si>
  <si>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</si>
  <si>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</si>
  <si>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</si>
  <si>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</si>
  <si>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</si>
  <si>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</si>
  <si>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</si>
  <si>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</si>
  <si>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</si>
  <si>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</si>
  <si>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</si>
  <si>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</si>
  <si>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</si>
  <si>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</si>
  <si>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</si>
  <si>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</si>
  <si>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</si>
  <si>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</si>
  <si>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</si>
  <si>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</si>
  <si>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</si>
  <si>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</si>
  <si>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</si>
  <si>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</si>
  <si>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</si>
  <si>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</si>
  <si>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</si>
  <si>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</si>
  <si>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</si>
  <si>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</si>
  <si>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</si>
  <si>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</si>
  <si>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</si>
  <si>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</si>
  <si>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</si>
  <si>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</si>
  <si>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</si>
  <si>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</si>
  <si>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</si>
  <si>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</si>
  <si>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</si>
  <si>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</si>
  <si>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</si>
  <si>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</si>
  <si>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</si>
  <si>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</si>
  <si>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</si>
  <si>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</si>
  <si>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</si>
  <si>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</si>
  <si>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</si>
  <si>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</si>
  <si>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</si>
  <si>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</si>
  <si>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</si>
  <si>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</si>
  <si>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</si>
  <si>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</si>
  <si>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</si>
  <si>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</si>
  <si>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</si>
  <si>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</si>
  <si>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</si>
  <si>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</si>
  <si>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</si>
  <si>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</si>
  <si>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</si>
  <si>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</si>
  <si>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</si>
  <si>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</si>
  <si>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</si>
  <si>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</si>
  <si>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</si>
  <si>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</si>
  <si>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</si>
  <si>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</si>
  <si>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</si>
  <si>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</si>
  <si>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</si>
  <si>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</si>
  <si>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</si>
  <si>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</si>
  <si>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</si>
  <si>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</si>
  <si>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</si>
  <si>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</si>
  <si>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</si>
  <si>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</si>
  <si>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</si>
  <si>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</si>
  <si>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</si>
  <si>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</si>
  <si>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</si>
  <si>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</si>
  <si>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</si>
  <si>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</si>
  <si>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</si>
  <si>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</si>
  <si>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</si>
  <si>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</si>
  <si>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</si>
  <si>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</si>
  <si>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</si>
  <si>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</si>
  <si>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</si>
  <si>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</si>
  <si>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</si>
  <si>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</si>
  <si>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</si>
  <si>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</si>
  <si>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</si>
  <si>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</si>
  <si>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</si>
  <si>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</si>
  <si>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</si>
  <si>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</si>
  <si>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</si>
  <si>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</si>
  <si>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</si>
  <si>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</si>
  <si>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</si>
  <si>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</si>
  <si>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</si>
  <si>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</si>
  <si>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</si>
  <si>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</si>
  <si>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</si>
  <si>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</si>
  <si>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</si>
  <si>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</si>
  <si>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</si>
  <si>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</si>
  <si>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</si>
  <si>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</si>
  <si>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</si>
  <si>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</si>
  <si>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</si>
  <si>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</si>
  <si>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</si>
  <si>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</si>
  <si>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</si>
  <si>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</si>
  <si>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</si>
  <si>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</si>
  <si>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</si>
  <si>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</si>
  <si>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</si>
  <si>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</si>
  <si>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</si>
  <si>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</si>
  <si>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</si>
  <si>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</si>
  <si>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</si>
  <si>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</si>
  <si>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</si>
  <si>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</si>
  <si>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</si>
  <si>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</si>
  <si>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</si>
  <si>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</si>
  <si>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</si>
  <si>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</si>
  <si>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</si>
  <si>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</si>
  <si>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</si>
  <si>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</si>
  <si>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</si>
  <si>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</si>
  <si>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</si>
  <si>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</si>
  <si>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</si>
  <si>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</si>
  <si>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</si>
  <si>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</si>
  <si>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</si>
  <si>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</si>
  <si>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</si>
  <si>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</si>
  <si>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</si>
  <si>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</si>
  <si>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</si>
  <si>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</si>
  <si>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</si>
  <si>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</si>
  <si>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</si>
  <si>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</si>
  <si>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</si>
  <si>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</si>
  <si>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</si>
  <si>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</si>
  <si>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</si>
  <si>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</si>
  <si>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</si>
  <si>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</si>
  <si>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</si>
  <si>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</si>
  <si>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</si>
  <si>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</si>
  <si>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</si>
  <si>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</si>
  <si>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</si>
  <si>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</si>
  <si>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</si>
  <si>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</si>
  <si>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</si>
  <si>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</si>
  <si>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</si>
  <si>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</si>
  <si>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</si>
  <si>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</si>
  <si>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</si>
  <si>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</si>
  <si>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</si>
  <si>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</si>
  <si>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</si>
  <si>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</si>
  <si>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</si>
  <si>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</si>
  <si>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</si>
  <si>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</si>
  <si>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</si>
  <si>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</si>
  <si>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</si>
  <si>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</si>
  <si>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</si>
  <si>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</si>
  <si>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</si>
  <si>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</si>
  <si>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</si>
  <si>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</si>
  <si>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</si>
  <si>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</si>
  <si>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</si>
  <si>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</si>
  <si>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</si>
  <si>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</si>
  <si>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</si>
  <si>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</si>
  <si>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</si>
  <si>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</si>
  <si>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</si>
  <si>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</si>
  <si>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</si>
  <si>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</si>
  <si>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</si>
  <si>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</si>
  <si>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</si>
  <si>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</si>
  <si>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</si>
  <si>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</si>
  <si>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</si>
  <si>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</si>
  <si>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</si>
  <si>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</si>
  <si>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</si>
  <si>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</si>
  <si>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</si>
  <si>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</si>
  <si>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</si>
  <si>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</si>
  <si>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</si>
  <si>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</si>
  <si>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</si>
  <si>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</si>
  <si>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</si>
  <si>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</si>
  <si>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</si>
  <si>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</si>
  <si>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</si>
  <si>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</si>
  <si>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</si>
  <si>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</si>
  <si>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</si>
  <si>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</si>
  <si>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</si>
  <si>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</si>
  <si>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</si>
  <si>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</si>
  <si>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</si>
  <si>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</si>
  <si>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</si>
  <si>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</si>
  <si>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</si>
  <si>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</si>
  <si>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</si>
  <si>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</si>
  <si>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</si>
  <si>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</si>
  <si>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</si>
  <si>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</si>
  <si>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</si>
  <si>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</si>
  <si>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</si>
  <si>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</si>
  <si>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</si>
  <si>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</si>
  <si>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</si>
  <si>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</si>
  <si>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</si>
  <si>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</si>
  <si>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</si>
  <si>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</si>
  <si>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</si>
  <si>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</si>
  <si>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</si>
  <si>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</si>
  <si>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</si>
  <si>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</si>
  <si>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</si>
  <si>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</si>
  <si>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</si>
  <si>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</si>
  <si>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</si>
  <si>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</si>
  <si>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</si>
  <si>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</si>
  <si>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</si>
  <si>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</si>
  <si>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</si>
  <si>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</si>
  <si>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</si>
  <si>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</si>
  <si>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</si>
  <si>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</si>
  <si>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</si>
  <si>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</si>
  <si>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</si>
  <si>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</si>
  <si>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</si>
  <si>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</si>
  <si>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</si>
  <si>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</si>
  <si>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</si>
  <si>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</si>
  <si>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</si>
  <si>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</si>
  <si>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</si>
  <si>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</si>
  <si>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</si>
  <si>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</si>
  <si>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</si>
  <si>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</si>
  <si>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</si>
  <si>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</si>
  <si>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</si>
  <si>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</si>
  <si>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</si>
  <si>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</si>
  <si>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</si>
  <si>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</si>
  <si>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</si>
  <si>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</si>
  <si>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</si>
  <si>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</si>
  <si>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</si>
  <si>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</si>
  <si>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</si>
  <si>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</si>
  <si>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</si>
  <si>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</si>
  <si>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</si>
  <si>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</si>
  <si>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</si>
  <si>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</si>
  <si>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</si>
  <si>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</si>
  <si>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</si>
  <si>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</si>
  <si>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</si>
  <si>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</si>
  <si>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</si>
  <si>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</si>
  <si>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</si>
  <si>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</si>
  <si>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</si>
  <si>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</si>
  <si>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</si>
  <si>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</si>
  <si>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</si>
  <si>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</si>
  <si>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</si>
  <si>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</si>
  <si>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</si>
  <si>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</si>
  <si>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</si>
  <si>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</si>
  <si>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</si>
  <si>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</si>
  <si>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</si>
  <si>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</si>
  <si>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</si>
  <si>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</si>
  <si>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</si>
  <si>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</si>
  <si>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</si>
  <si>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</si>
  <si>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</si>
  <si>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</si>
  <si>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</si>
  <si>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</si>
  <si>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</si>
  <si>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</si>
  <si>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</si>
  <si>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</si>
  <si>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</si>
  <si>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</si>
  <si>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</si>
  <si>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</si>
  <si>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</si>
  <si>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</si>
  <si>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</si>
  <si>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</si>
  <si>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</si>
  <si>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</si>
  <si>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</si>
  <si>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</si>
  <si>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</si>
  <si>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</si>
  <si>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</si>
  <si>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</si>
  <si>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</si>
  <si>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</si>
  <si>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</si>
  <si>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</si>
  <si>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</si>
  <si>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</si>
  <si>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</si>
  <si>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</si>
  <si>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</si>
  <si>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</si>
  <si>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</si>
  <si>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</si>
  <si>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</si>
  <si>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</si>
  <si>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</si>
  <si>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</si>
  <si>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</si>
  <si>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</si>
  <si>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</si>
  <si>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</si>
  <si>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</si>
  <si>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</si>
  <si>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</si>
  <si>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</si>
  <si>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</si>
  <si>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</si>
  <si>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</si>
  <si>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</si>
  <si>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</si>
  <si>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</si>
  <si>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</si>
  <si>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</si>
  <si>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</si>
  <si>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</si>
  <si>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</si>
  <si>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</si>
  <si>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</si>
  <si>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</si>
  <si>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</si>
  <si>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</si>
  <si>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</si>
  <si>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</si>
  <si>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</si>
  <si>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</si>
  <si>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</si>
  <si>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</si>
  <si>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</si>
  <si>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</si>
  <si>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</si>
  <si>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</si>
  <si>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</si>
  <si>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</si>
  <si>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</si>
  <si>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</si>
  <si>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</si>
  <si>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</si>
  <si>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</si>
  <si>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</si>
  <si>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</si>
  <si>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</si>
  <si>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</si>
  <si>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</si>
  <si>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</si>
  <si>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</si>
  <si>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</si>
  <si>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</si>
  <si>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</si>
  <si>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</si>
  <si>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</si>
  <si>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</si>
  <si>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</si>
  <si>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</si>
  <si>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</si>
  <si>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</si>
  <si>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</si>
  <si>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</si>
  <si>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</si>
  <si>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</si>
  <si>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</si>
  <si>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</si>
  <si>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</si>
  <si>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</si>
  <si>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</si>
  <si>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</si>
  <si>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</si>
  <si>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</si>
  <si>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</si>
  <si>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</si>
  <si>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</si>
  <si>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</si>
  <si>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</si>
  <si>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</si>
  <si>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</si>
  <si>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</si>
  <si>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</si>
  <si>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</si>
  <si>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</si>
  <si>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</si>
  <si>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</si>
  <si>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</si>
  <si>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</si>
  <si>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</si>
  <si>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</si>
  <si>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</si>
  <si>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</si>
  <si>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</si>
  <si>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</si>
  <si>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</si>
  <si>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</si>
  <si>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</si>
  <si>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</si>
  <si>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</si>
  <si>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</si>
  <si>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</si>
  <si>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</si>
  <si>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</si>
  <si>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</si>
  <si>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</si>
  <si>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</si>
  <si>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</si>
  <si>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</si>
  <si>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</si>
  <si>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</si>
  <si>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</si>
  <si>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</si>
  <si>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</si>
  <si>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</si>
  <si>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</si>
  <si>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</si>
  <si>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</si>
  <si>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</si>
  <si>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</si>
  <si>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</si>
  <si>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</si>
  <si>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</si>
  <si>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</si>
  <si>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</si>
  <si>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</si>
  <si>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</si>
  <si>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</si>
  <si>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</si>
  <si>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</si>
  <si>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</si>
  <si>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</si>
  <si>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</si>
  <si>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</si>
  <si>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</si>
  <si>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</si>
  <si>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</si>
  <si>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</si>
  <si>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</si>
  <si>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</si>
  <si>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</si>
  <si>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</si>
  <si>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</si>
  <si>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</si>
  <si>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</si>
  <si>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</si>
  <si>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</si>
  <si>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</si>
  <si>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</si>
  <si>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</si>
  <si>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</si>
  <si>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</si>
  <si>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</si>
  <si>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</si>
  <si>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</si>
  <si>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</si>
  <si>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</si>
  <si>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</si>
  <si>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</si>
  <si>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</si>
  <si>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</si>
  <si>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</si>
  <si>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</si>
  <si>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</si>
  <si>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</si>
  <si>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</si>
  <si>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</si>
  <si>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</si>
  <si>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</si>
  <si>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</si>
  <si>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</si>
  <si>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</si>
  <si>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</si>
  <si>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</si>
  <si>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</si>
  <si>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</si>
  <si>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</si>
  <si>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</si>
  <si>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</si>
  <si>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</si>
  <si>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</si>
  <si>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</si>
  <si>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</si>
  <si>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</si>
  <si>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</si>
  <si>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</si>
  <si>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</si>
  <si>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</si>
  <si>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</si>
  <si>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</si>
  <si>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</si>
  <si>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</si>
  <si>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</si>
  <si>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</si>
  <si>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</si>
  <si>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</si>
  <si>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</si>
  <si>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</si>
  <si>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</si>
  <si>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</si>
  <si>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</si>
  <si>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</si>
  <si>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</si>
  <si>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</si>
  <si>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</si>
  <si>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</si>
  <si>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</si>
  <si>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</si>
  <si>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</si>
  <si>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</si>
  <si>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</si>
  <si>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</si>
  <si>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</si>
  <si>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</si>
  <si>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</si>
  <si>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</si>
  <si>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</si>
  <si>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</si>
  <si>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</si>
  <si>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</si>
  <si>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</si>
  <si>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</si>
  <si>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</si>
  <si>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</si>
  <si>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</si>
  <si>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</si>
  <si>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</si>
  <si>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</si>
  <si>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</si>
  <si>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</si>
  <si>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</si>
  <si>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</si>
  <si>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</si>
  <si>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</si>
  <si>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</si>
  <si>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</si>
  <si>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</si>
  <si>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</si>
  <si>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</si>
  <si>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</si>
  <si>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</si>
  <si>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</si>
  <si>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</si>
  <si>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</si>
  <si>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</si>
  <si>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</si>
  <si>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</si>
  <si>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</si>
  <si>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</si>
  <si>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</si>
  <si>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</si>
  <si>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</si>
  <si>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</si>
  <si>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</si>
  <si>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</si>
  <si>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</si>
  <si>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</si>
  <si>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</si>
  <si>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</si>
  <si>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</si>
  <si>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</si>
  <si>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</si>
  <si>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</si>
  <si>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</si>
  <si>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</si>
  <si>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</si>
  <si>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</si>
  <si>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</si>
  <si>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</si>
  <si>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</si>
  <si>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</si>
  <si>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</si>
  <si>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</si>
  <si>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</si>
  <si>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</si>
  <si>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</si>
  <si>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</si>
  <si>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</si>
  <si>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</si>
  <si>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</si>
  <si>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</si>
  <si>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</si>
  <si>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</si>
  <si>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</si>
  <si>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</si>
  <si>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</si>
  <si>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</si>
  <si>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</si>
  <si>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</si>
  <si>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</si>
  <si>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</si>
  <si>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</si>
  <si>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</si>
  <si>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</si>
  <si>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</si>
  <si>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</si>
  <si>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</si>
  <si>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</si>
  <si>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</si>
  <si>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</si>
  <si>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</si>
  <si>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</si>
  <si>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</si>
  <si>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</si>
  <si>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</si>
  <si>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</si>
  <si>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</si>
  <si>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</si>
  <si>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</si>
  <si>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</si>
  <si>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</si>
  <si>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</si>
  <si>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</si>
  <si>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</si>
  <si>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</si>
  <si>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</si>
  <si>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</si>
  <si>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</si>
  <si>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</si>
  <si>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</si>
  <si>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</si>
  <si>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</si>
  <si>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</si>
  <si>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</si>
  <si>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</si>
  <si>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</si>
  <si>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</si>
  <si>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</si>
  <si>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</si>
  <si>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</si>
  <si>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</si>
  <si>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</si>
  <si>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</si>
  <si>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</si>
  <si>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</si>
  <si>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</si>
  <si>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</si>
  <si>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</si>
  <si>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</si>
  <si>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</si>
  <si>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</si>
  <si>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</si>
  <si>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</si>
  <si>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</si>
  <si>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</si>
  <si>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</si>
  <si>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</si>
  <si>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</si>
  <si>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</si>
  <si>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</si>
  <si>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</si>
  <si>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</si>
  <si>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</si>
  <si>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</si>
  <si>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</si>
  <si>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</si>
  <si>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</si>
  <si>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</si>
  <si>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</si>
  <si>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</si>
  <si>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</si>
  <si>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</si>
  <si>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</si>
  <si>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</si>
  <si>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</si>
  <si>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</si>
  <si>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</si>
  <si>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</si>
  <si>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</si>
  <si>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</si>
  <si>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</si>
  <si>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</si>
  <si>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</si>
  <si>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</si>
  <si>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</si>
  <si>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</si>
  <si>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</si>
  <si>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</si>
  <si>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</si>
  <si>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</si>
  <si>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</si>
  <si>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</si>
  <si>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</si>
  <si>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</si>
  <si>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</si>
  <si>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</si>
  <si>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</si>
  <si>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</si>
  <si>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</si>
  <si>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</si>
  <si>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</si>
  <si>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</si>
  <si>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</si>
  <si>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</si>
  <si>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</si>
  <si>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</si>
  <si>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</si>
  <si>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</si>
  <si>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</si>
  <si>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</si>
  <si>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</si>
  <si>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</si>
  <si>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</si>
  <si>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</si>
  <si>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</si>
  <si>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</si>
  <si>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</si>
  <si>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</si>
  <si>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</si>
  <si>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</si>
  <si>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</si>
  <si>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</si>
  <si>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</si>
  <si>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</si>
  <si>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</si>
  <si>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</si>
  <si>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</si>
  <si>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</si>
  <si>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</si>
  <si>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</si>
  <si>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</si>
  <si>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</si>
  <si>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</si>
  <si>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</si>
  <si>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</si>
  <si>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</si>
  <si>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</si>
  <si>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</si>
  <si>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</si>
  <si>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</si>
  <si>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</si>
  <si>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</si>
  <si>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</si>
  <si>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</si>
  <si>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</si>
  <si>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</si>
  <si>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</si>
  <si>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</si>
  <si>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</si>
  <si>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</si>
  <si>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</si>
  <si>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</si>
  <si>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</si>
  <si>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</si>
  <si>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</si>
  <si>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</si>
  <si>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</si>
  <si>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</si>
  <si>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</si>
  <si>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</si>
  <si>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</si>
  <si>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</si>
  <si>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</si>
  <si>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</si>
  <si>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</si>
  <si>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</si>
  <si>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</si>
  <si>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</si>
  <si>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</si>
  <si>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</si>
  <si>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</si>
  <si>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</si>
  <si>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</si>
  <si>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</si>
  <si>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</si>
  <si>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</si>
  <si>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</si>
  <si>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</si>
  <si>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</si>
  <si>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</si>
  <si>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</si>
  <si>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</si>
  <si>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</si>
  <si>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</si>
  <si>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</si>
  <si>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</si>
  <si>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</si>
  <si>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</si>
  <si>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</si>
  <si>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</si>
  <si>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</si>
  <si>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</si>
  <si>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</si>
  <si>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</si>
  <si>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</si>
  <si>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</si>
  <si>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</si>
  <si>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</si>
  <si>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</si>
  <si>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</si>
  <si>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</si>
  <si>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</si>
  <si>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</si>
  <si>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</si>
  <si>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</si>
  <si>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</si>
  <si>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</si>
  <si>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</si>
  <si>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</si>
  <si>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</si>
  <si>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</si>
  <si>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</si>
  <si>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</si>
  <si>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</si>
  <si>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</si>
  <si>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</si>
  <si>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</si>
  <si>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</si>
  <si>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</si>
  <si>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</si>
  <si>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</si>
  <si>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</si>
  <si>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</si>
  <si>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</si>
  <si>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</si>
  <si>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</si>
  <si>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</si>
  <si>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</si>
  <si>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</si>
  <si>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</si>
  <si>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</si>
  <si>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</si>
  <si>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</si>
  <si>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</si>
  <si>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</si>
  <si>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</si>
  <si>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</si>
  <si>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</si>
  <si>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</si>
  <si>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</si>
  <si>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</si>
  <si>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</si>
  <si>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</si>
  <si>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</si>
  <si>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</si>
  <si>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</si>
  <si>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</si>
  <si>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</si>
  <si>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</si>
  <si>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</si>
  <si>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</si>
  <si>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</si>
  <si>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</si>
  <si>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</si>
  <si>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</si>
  <si>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</si>
  <si>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</si>
  <si>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</si>
  <si>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</si>
  <si>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</si>
  <si>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</si>
  <si>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</si>
  <si>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</si>
  <si>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</si>
  <si>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</si>
  <si>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</si>
  <si>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</si>
  <si>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</si>
  <si>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</si>
  <si>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</si>
  <si>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</si>
  <si>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</si>
  <si>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</si>
  <si>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</si>
  <si>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</si>
  <si>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</si>
  <si>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</si>
  <si>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</si>
  <si>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</si>
  <si>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</si>
  <si>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</si>
  <si>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</si>
  <si>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</si>
  <si>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</si>
  <si>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</si>
  <si>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</si>
  <si>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</si>
  <si>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</si>
  <si>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</si>
  <si>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</si>
  <si>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</si>
  <si>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</si>
  <si>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</si>
  <si>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</si>
  <si>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</si>
  <si>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</si>
  <si>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</si>
  <si>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</si>
  <si>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</si>
  <si>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</si>
  <si>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</si>
  <si>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</si>
  <si>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</si>
  <si>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</si>
  <si>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</si>
  <si>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</si>
  <si>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</si>
  <si>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</si>
  <si>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</si>
  <si>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</si>
  <si>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</si>
  <si>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</si>
  <si>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</si>
  <si>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</si>
  <si>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</si>
  <si>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</si>
  <si>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</si>
  <si>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</si>
  <si>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</si>
  <si>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</si>
  <si>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</si>
  <si>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</si>
  <si>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</si>
  <si>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</si>
  <si>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</si>
  <si>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</si>
  <si>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</si>
  <si>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</si>
  <si>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</si>
  <si>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</si>
  <si>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</si>
  <si>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</si>
  <si>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</si>
  <si>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</si>
  <si>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</si>
  <si>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</si>
  <si>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</si>
  <si>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</si>
  <si>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</si>
  <si>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</si>
  <si>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</si>
  <si>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</si>
  <si>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</si>
  <si>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</si>
  <si>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</si>
  <si>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</si>
  <si>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</si>
  <si>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</si>
  <si>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</si>
  <si>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</si>
  <si>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</si>
  <si>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</si>
  <si>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</si>
  <si>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</si>
  <si>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</si>
  <si>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</si>
  <si>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</si>
  <si>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</si>
  <si>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</si>
  <si>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</si>
  <si>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</si>
  <si>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</si>
  <si>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</si>
  <si>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</si>
  <si>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</si>
  <si>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</si>
  <si>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</si>
  <si>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</si>
  <si>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</si>
  <si>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</si>
  <si>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</si>
  <si>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</si>
  <si>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</si>
  <si>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</si>
  <si>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</si>
  <si>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</si>
  <si>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</si>
  <si>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</si>
  <si>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</si>
  <si>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</si>
  <si>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</si>
  <si>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</si>
  <si>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</si>
  <si>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</si>
  <si>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</si>
  <si>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</si>
  <si>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</si>
  <si>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</si>
  <si>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</si>
  <si>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</si>
  <si>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</si>
  <si>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</si>
  <si>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</si>
  <si>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</si>
  <si>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</si>
  <si>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</si>
  <si>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</si>
  <si>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</si>
  <si>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</si>
  <si>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</si>
  <si>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</si>
  <si>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</si>
  <si>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</si>
  <si>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</si>
  <si>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</si>
  <si>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</si>
  <si>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</si>
  <si>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</si>
  <si>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</si>
  <si>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</si>
  <si>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</si>
  <si>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</si>
  <si>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</si>
  <si>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</si>
  <si>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</si>
  <si>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</si>
  <si>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</si>
  <si>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</si>
  <si>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</si>
  <si>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</si>
  <si>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</si>
  <si>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</si>
  <si>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</si>
  <si>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</si>
  <si>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</si>
  <si>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</si>
  <si>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</si>
  <si>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</si>
  <si>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</si>
  <si>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</si>
  <si>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</si>
  <si>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</si>
  <si>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</si>
  <si>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</si>
  <si>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</si>
  <si>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</si>
  <si>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</si>
  <si>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</si>
  <si>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</si>
  <si>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</si>
  <si>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</si>
  <si>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</si>
  <si>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</si>
  <si>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</si>
  <si>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</si>
  <si>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</si>
  <si>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</si>
  <si>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</si>
  <si>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</si>
  <si>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</si>
  <si>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</si>
  <si>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</si>
  <si>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</si>
  <si>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</si>
  <si>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</si>
  <si>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</si>
  <si>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</si>
  <si>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</si>
  <si>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</si>
  <si>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</si>
  <si>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</si>
  <si>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</si>
  <si>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</si>
  <si>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</si>
  <si>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</si>
  <si>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</si>
  <si>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</si>
  <si>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</si>
  <si>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</si>
  <si>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</si>
  <si>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</si>
  <si>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</si>
  <si>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</si>
  <si>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</si>
  <si>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</si>
  <si>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</si>
  <si>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</si>
  <si>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</si>
  <si>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</si>
  <si>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</si>
  <si>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</si>
  <si>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</si>
  <si>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</si>
  <si>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</si>
  <si>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</si>
  <si>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</si>
  <si>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</si>
  <si>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</si>
  <si>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</si>
  <si>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</si>
  <si>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</si>
  <si>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</si>
  <si>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</si>
  <si>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</si>
  <si>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</si>
  <si>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</si>
  <si>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</si>
  <si>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</si>
  <si>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</si>
  <si>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</si>
  <si>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</si>
  <si>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</si>
  <si>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</si>
  <si>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</si>
  <si>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</si>
  <si>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</si>
  <si>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</si>
  <si>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</si>
  <si>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</si>
  <si>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</si>
  <si>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</si>
  <si>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</si>
  <si>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</si>
  <si>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</si>
  <si>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</si>
  <si>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</si>
  <si>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</si>
  <si>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</si>
  <si>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</si>
  <si>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</si>
  <si>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</si>
  <si>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</si>
  <si>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</si>
  <si>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</si>
  <si>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</si>
  <si>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</si>
  <si>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</si>
  <si>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</si>
  <si>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</si>
  <si>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</si>
  <si>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</si>
  <si>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</si>
  <si>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</si>
  <si>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</si>
  <si>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</si>
  <si>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</si>
  <si>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</si>
  <si>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</si>
  <si>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</si>
  <si>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</si>
  <si>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</si>
  <si>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</si>
  <si>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</si>
  <si>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</si>
  <si>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</si>
  <si>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</si>
  <si>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</si>
  <si>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</si>
  <si>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</si>
  <si>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</si>
  <si>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</si>
  <si>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</si>
  <si>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</si>
  <si>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</si>
  <si>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</si>
  <si>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</si>
  <si>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</si>
  <si>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</si>
  <si>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</si>
  <si>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</si>
  <si>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</si>
  <si>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</si>
  <si>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</si>
  <si>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</si>
  <si>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</si>
  <si>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</si>
  <si>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</si>
  <si>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</si>
  <si>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</si>
  <si>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</si>
  <si>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</si>
  <si>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</si>
  <si>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</si>
  <si>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</si>
  <si>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</si>
  <si>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</si>
  <si>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</si>
  <si>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</si>
  <si>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</si>
  <si>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</si>
  <si>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</si>
  <si>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</si>
  <si>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</si>
  <si>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</si>
  <si>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</si>
  <si>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</si>
  <si>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</si>
  <si>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</si>
  <si>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</si>
  <si>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</si>
  <si>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</si>
  <si>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</si>
  <si>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</si>
  <si>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</si>
  <si>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</si>
  <si>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</si>
  <si>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</si>
  <si>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</si>
  <si>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</si>
  <si>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</si>
  <si>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</si>
  <si>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</si>
  <si>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</si>
  <si>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</si>
  <si>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</si>
  <si>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</si>
  <si>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</si>
  <si>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</si>
  <si>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</si>
  <si>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</si>
  <si>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</si>
  <si>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</si>
  <si>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</si>
  <si>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</si>
  <si>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</si>
  <si>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</si>
  <si>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</si>
  <si>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</si>
  <si>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</si>
  <si>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</si>
  <si>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</si>
  <si>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</si>
  <si>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</si>
  <si>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</si>
  <si>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</si>
  <si>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</si>
  <si>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</si>
  <si>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</si>
  <si>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</si>
  <si>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</si>
  <si>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</si>
  <si>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</si>
  <si>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</si>
  <si>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</si>
  <si>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</si>
  <si>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</si>
  <si>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</si>
  <si>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</si>
  <si>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</si>
  <si>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</si>
  <si>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</si>
  <si>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</si>
  <si>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</si>
  <si>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</si>
  <si>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</si>
  <si>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</si>
  <si>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</si>
  <si>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</si>
  <si>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</si>
  <si>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</si>
  <si>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</si>
  <si>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</si>
  <si>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</si>
  <si>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</si>
  <si>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</si>
  <si>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</si>
  <si>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</si>
  <si>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</si>
  <si>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</si>
  <si>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</si>
  <si>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</si>
  <si>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</si>
  <si>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</si>
  <si>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</si>
  <si>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</si>
  <si>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</si>
  <si>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</si>
  <si>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</si>
  <si>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</si>
  <si>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</si>
  <si>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</si>
  <si>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</si>
  <si>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</si>
  <si>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</si>
  <si>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</si>
  <si>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</si>
  <si>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</si>
  <si>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</si>
  <si>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</si>
  <si>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</si>
  <si>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</si>
  <si>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</si>
  <si>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</si>
  <si>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</si>
  <si>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</si>
  <si>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</si>
  <si>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</si>
  <si>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</si>
  <si>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</si>
  <si>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</si>
  <si>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</si>
  <si>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</si>
  <si>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</si>
  <si>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</si>
  <si>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</si>
  <si>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</si>
  <si>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</si>
  <si>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</si>
  <si>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</si>
  <si>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</si>
  <si>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</si>
  <si>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</si>
  <si>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</si>
  <si>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</si>
  <si>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</si>
  <si>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</si>
  <si>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</si>
  <si>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</si>
  <si>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</si>
  <si>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</si>
  <si>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</si>
  <si>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</si>
  <si>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</si>
  <si>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</si>
  <si>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</si>
  <si>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</si>
  <si>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</si>
  <si>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</si>
  <si>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</si>
  <si>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</si>
  <si>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</si>
  <si>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</si>
  <si>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</si>
  <si>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</si>
  <si>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</si>
  <si>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</si>
  <si>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</si>
  <si>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</si>
  <si>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</si>
  <si>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</si>
  <si>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</si>
  <si>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</si>
  <si>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</si>
  <si>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</si>
  <si>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</si>
  <si>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</si>
  <si>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</si>
  <si>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</si>
  <si>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</si>
  <si>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</si>
  <si>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</si>
  <si>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</si>
  <si>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</si>
  <si>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</si>
  <si>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</si>
  <si>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</si>
  <si>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</si>
  <si>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</si>
  <si>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</si>
  <si>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</si>
  <si>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</si>
  <si>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</si>
  <si>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</si>
  <si>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</si>
  <si>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</si>
  <si>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</si>
  <si>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</si>
  <si>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</si>
  <si>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</si>
  <si>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</si>
  <si>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</si>
  <si>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</si>
  <si>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</si>
  <si>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</si>
  <si>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</si>
  <si>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</si>
  <si>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</si>
  <si>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</si>
  <si>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</si>
  <si>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</si>
  <si>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</si>
  <si>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</si>
  <si>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</si>
  <si>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</si>
  <si>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</si>
  <si>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</si>
  <si>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</si>
  <si>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</si>
  <si>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</si>
  <si>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</si>
  <si>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</si>
  <si>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</si>
  <si>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</si>
  <si>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</si>
  <si>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</si>
  <si>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</si>
  <si>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</si>
  <si>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</si>
  <si>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</si>
  <si>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</si>
  <si>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</si>
  <si>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</si>
  <si>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</si>
  <si>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</si>
  <si>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</si>
  <si>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</si>
  <si>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</si>
  <si>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</si>
  <si>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</si>
  <si>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</si>
  <si>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</si>
  <si>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</si>
  <si>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</si>
  <si>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</si>
  <si>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</si>
  <si>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</si>
  <si>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</si>
  <si>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</si>
  <si>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</si>
  <si>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</si>
  <si>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</si>
  <si>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</si>
  <si>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</si>
  <si>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</si>
  <si>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</si>
  <si>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</si>
  <si>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</si>
  <si>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</si>
  <si>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</si>
  <si>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</si>
  <si>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</si>
  <si>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</si>
  <si>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</si>
  <si>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</si>
  <si>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</si>
  <si>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</si>
  <si>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</si>
  <si>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</si>
  <si>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</si>
  <si>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</si>
  <si>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</si>
  <si>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</si>
  <si>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</si>
  <si>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</si>
  <si>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</si>
  <si>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</si>
  <si>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</si>
  <si>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</si>
  <si>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</si>
  <si>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</si>
  <si>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</si>
  <si>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</si>
  <si>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</si>
  <si>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</si>
  <si>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</si>
  <si>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</si>
  <si>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</si>
  <si>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</si>
  <si>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</si>
  <si>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</si>
  <si>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</si>
  <si>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</si>
  <si>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</si>
  <si>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</si>
  <si>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</si>
  <si>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</si>
  <si>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</si>
  <si>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</si>
  <si>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</si>
  <si>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</si>
  <si>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</si>
  <si>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</si>
  <si>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</si>
  <si>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</si>
  <si>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</si>
  <si>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</si>
  <si>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</si>
  <si>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</si>
  <si>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</si>
  <si>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</si>
  <si>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</si>
  <si>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</si>
  <si>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</si>
  <si>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</si>
  <si>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</si>
  <si>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</si>
  <si>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</si>
  <si>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</si>
  <si>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</si>
  <si>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</si>
  <si>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</si>
  <si>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</si>
  <si>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</si>
  <si>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</si>
  <si>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</si>
  <si>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</si>
  <si>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</si>
  <si>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</si>
  <si>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</si>
  <si>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</si>
  <si>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</si>
  <si>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</si>
  <si>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</si>
  <si>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</si>
  <si>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</si>
  <si>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</si>
  <si>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</si>
  <si>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</si>
  <si>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</si>
  <si>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</si>
  <si>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</si>
  <si>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</si>
  <si>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</si>
  <si>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</si>
  <si>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</si>
  <si>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</si>
  <si>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</si>
  <si>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</si>
  <si>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</si>
  <si>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</si>
  <si>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</si>
  <si>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</si>
  <si>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</si>
  <si>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</si>
  <si>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</si>
  <si>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</si>
  <si>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</si>
  <si>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</si>
  <si>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</si>
  <si>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</si>
  <si>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</si>
  <si>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</si>
  <si>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</si>
  <si>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</si>
  <si>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</si>
  <si>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</si>
  <si>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</si>
  <si>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</si>
  <si>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</si>
  <si>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</si>
  <si>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</si>
  <si>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</si>
  <si>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</si>
  <si>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</si>
  <si>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</si>
  <si>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</si>
  <si>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</si>
  <si>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</si>
  <si>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</si>
  <si>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</si>
  <si>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</si>
  <si>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</si>
  <si>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</si>
  <si>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</si>
  <si>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</si>
  <si>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จังหวัดพัทลุง/ภาคใต้ฝั่งอ่าวไทย</t>
  </si>
  <si>
    <t>074-671842</t>
  </si>
  <si>
    <t>สำนักงานการไฟฟ้าส่วนภูมิภาคจังหวัดพัทลุง</t>
  </si>
  <si>
    <t>อ.ปากพะยูน</t>
  </si>
  <si>
    <t>กระทรวงมหาดไทย</t>
  </si>
  <si>
    <t>การไฟฟ้าส่วนภูมิภาค</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</si>
</sst>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43" fontId="4" fillId="3" borderId="10"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92" activePane="bottomLeft" state="frozen"/>
      <selection pane="bottomLeft" activeCell="K8142" sqref="K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28" t="str">
        <f>METADATA!H6</f>
        <v xml:space="preserve">ปริมาณการจำหน่ายพลังงานไฟฟ้า
</v>
      </c>
    </row>
    <row r="2" spans="1:16">
      <c r="A2" s="80" t="s">
        <v>15474</v>
      </c>
      <c r="B2" s="128" t="str">
        <f>METADATA!G97</f>
        <v>การไฟฟ้าส่วนภูมิภาค</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15476</v>
      </c>
      <c r="O3" s="129" t="s">
        <v>15477</v>
      </c>
      <c r="P3" s="129" t="s">
        <v>15478</v>
      </c>
    </row>
    <row r="4" spans="1:16" s="135" customFormat="1" ht="37.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f>SUM(E8070+E8085+E8091+E8097+E8101+E8114+E8122+E8126+E8132+E8136+E8141)</f>
        <v>346410522.90999997</v>
      </c>
      <c r="F8069" s="93">
        <f>SUM(F8070+F8085+F8091+F8097+F8101+F8114+F8122+F8126+F8132+F8136+F8141)</f>
        <v>363836609.04999995</v>
      </c>
      <c r="G8069" s="93">
        <f>SUM(G8070+G8085+G8091+G8097+G8101+G8114+G8122+G8126+G8132+G8136+G8141)</f>
        <v>356887755.08999997</v>
      </c>
      <c r="H8069" s="93">
        <f>SUM(H8070+H8085+H8091+H8097+H8101+H8114+H8122+H8126+H8132+H8136+H8141)</f>
        <v>429868776.45000011</v>
      </c>
      <c r="I8069" s="93">
        <f t="shared" ref="I8069:J8069" si="1">SUM(I8070+I8085+I8091+I8097+I8101+I8114+I8122+I8126+I8132+I8136+I8141)</f>
        <v>0</v>
      </c>
      <c r="J8069" s="93">
        <f t="shared" si="1"/>
        <v>429868776.45000011</v>
      </c>
      <c r="K8069" s="93">
        <f t="shared" ref="K8069" si="2">SUM(K8070+K8085+K8091+K8097+K8101+K8114+K8122+K8126+K8132+K8136+K8141)</f>
        <v>466873737.87000006</v>
      </c>
      <c r="L8069" s="93">
        <f t="shared" ref="L8069" si="3">SUM(L8070+L8085+L8091+L8097+L8101+L8114+L8122+L8126+L8132+L8136+L8141)</f>
        <v>499080980.83000004</v>
      </c>
      <c r="M8069" s="93">
        <f t="shared" ref="M8069" si="4">SUM(M8070+M8085+M8091+M8097+M8101+M8114+M8122+M8126+M8132+M8136+M8141)</f>
        <v>515907981.74000001</v>
      </c>
      <c r="N8069" s="94"/>
      <c r="O8069" s="94"/>
      <c r="P8069" s="94"/>
    </row>
    <row r="8070" spans="1:16">
      <c r="A8070" s="88" t="s">
        <v>14775</v>
      </c>
      <c r="B8070" s="89" t="s">
        <v>14774</v>
      </c>
      <c r="C8070" s="90" t="s">
        <v>14776</v>
      </c>
      <c r="D8070" s="91"/>
      <c r="E8070" s="92">
        <v>146490901.59</v>
      </c>
      <c r="F8070" s="92">
        <v>147628641.31</v>
      </c>
      <c r="G8070" s="92">
        <v>156339965.80000001</v>
      </c>
      <c r="H8070" s="92">
        <v>212941502.03</v>
      </c>
      <c r="I8070" s="92"/>
      <c r="J8070" s="136">
        <v>212941502.03</v>
      </c>
      <c r="K8070" s="92">
        <v>200540953.74000001</v>
      </c>
      <c r="L8070" s="92">
        <v>210532157.71000001</v>
      </c>
      <c r="M8070" s="92">
        <v>218513334.99000001</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8682007.8699999992</v>
      </c>
      <c r="F8085" s="92">
        <v>9910794</v>
      </c>
      <c r="G8085" s="92">
        <v>7546165.1399999997</v>
      </c>
      <c r="H8085" s="92">
        <v>8121354.6699999999</v>
      </c>
      <c r="I8085" s="92"/>
      <c r="J8085" s="136">
        <v>8121354.6699999999</v>
      </c>
      <c r="K8085" s="92">
        <v>13808341.33</v>
      </c>
      <c r="L8085" s="92">
        <v>14757076.32</v>
      </c>
      <c r="M8085" s="92">
        <v>15026132.109999999</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v>20976027.100000001</v>
      </c>
      <c r="F8091" s="92">
        <v>21422732.75</v>
      </c>
      <c r="G8091" s="92">
        <v>18055578.98</v>
      </c>
      <c r="H8091" s="92">
        <v>22549031.77</v>
      </c>
      <c r="I8091" s="92"/>
      <c r="J8091" s="136">
        <v>22549031.77</v>
      </c>
      <c r="K8091" s="92">
        <v>24248453.280000001</v>
      </c>
      <c r="L8091" s="92">
        <v>27570278.440000001</v>
      </c>
      <c r="M8091" s="92">
        <v>28161792.850000001</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35260292.140000001</v>
      </c>
      <c r="F8097" s="92">
        <v>38875706.200000003</v>
      </c>
      <c r="G8097" s="92">
        <v>39739706.479999997</v>
      </c>
      <c r="H8097" s="92">
        <v>41607141.960000001</v>
      </c>
      <c r="I8097" s="92"/>
      <c r="J8097" s="136">
        <v>41607141.960000001</v>
      </c>
      <c r="K8097" s="92">
        <v>44115046.189999998</v>
      </c>
      <c r="L8097" s="92">
        <v>50162923.759999998</v>
      </c>
      <c r="M8097" s="92">
        <v>49662475.57</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45410789.869999997</v>
      </c>
      <c r="F8101" s="92">
        <v>48919845.869999997</v>
      </c>
      <c r="G8101" s="92">
        <v>47670877.130000003</v>
      </c>
      <c r="H8101" s="92">
        <v>49907452.049999997</v>
      </c>
      <c r="I8101" s="92"/>
      <c r="J8101" s="136">
        <v>49907452.049999997</v>
      </c>
      <c r="K8101" s="92">
        <v>60263023.780000001</v>
      </c>
      <c r="L8101" s="92">
        <v>64904141.469999999</v>
      </c>
      <c r="M8101" s="92">
        <v>68424780.810000002</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15488</v>
      </c>
      <c r="D8114" s="91"/>
      <c r="E8114" s="92">
        <v>25794184.690000001</v>
      </c>
      <c r="F8114" s="92">
        <v>28610968.629999999</v>
      </c>
      <c r="G8114" s="92">
        <v>26201834.719999999</v>
      </c>
      <c r="H8114" s="92">
        <v>28157717.850000001</v>
      </c>
      <c r="I8114" s="92"/>
      <c r="J8114" s="136">
        <v>28157717.850000001</v>
      </c>
      <c r="K8114" s="92">
        <v>35818470.359999999</v>
      </c>
      <c r="L8114" s="92">
        <v>36581182.25</v>
      </c>
      <c r="M8114" s="92">
        <v>38601451.909999996</v>
      </c>
      <c r="N8114" s="92"/>
      <c r="O8114" s="92"/>
      <c r="P8114" s="92"/>
    </row>
    <row r="8115" spans="1:16">
      <c r="A8115" s="88" t="s">
        <v>14859</v>
      </c>
      <c r="B8115" s="89" t="s">
        <v>14774</v>
      </c>
      <c r="C8115" s="90" t="s">
        <v>15488</v>
      </c>
      <c r="D8115" s="91" t="s">
        <v>14860</v>
      </c>
      <c r="E8115" s="92"/>
      <c r="F8115" s="92"/>
      <c r="G8115" s="92"/>
      <c r="H8115" s="92"/>
      <c r="I8115" s="92"/>
      <c r="J8115" s="92"/>
      <c r="K8115" s="92"/>
      <c r="L8115" s="92"/>
      <c r="M8115" s="92"/>
      <c r="N8115" s="92"/>
      <c r="O8115" s="92"/>
      <c r="P8115" s="92"/>
    </row>
    <row r="8116" spans="1:16">
      <c r="A8116" s="88" t="s">
        <v>14861</v>
      </c>
      <c r="B8116" s="89" t="s">
        <v>14774</v>
      </c>
      <c r="C8116" s="90" t="s">
        <v>15488</v>
      </c>
      <c r="D8116" s="91" t="s">
        <v>14862</v>
      </c>
      <c r="E8116" s="92"/>
      <c r="F8116" s="92"/>
      <c r="G8116" s="92"/>
      <c r="H8116" s="92"/>
      <c r="I8116" s="92"/>
      <c r="J8116" s="92"/>
      <c r="K8116" s="92"/>
      <c r="L8116" s="92"/>
      <c r="M8116" s="92"/>
      <c r="N8116" s="92"/>
      <c r="O8116" s="92"/>
      <c r="P8116" s="92"/>
    </row>
    <row r="8117" spans="1:16">
      <c r="A8117" s="88" t="s">
        <v>14863</v>
      </c>
      <c r="B8117" s="89" t="s">
        <v>14774</v>
      </c>
      <c r="C8117" s="90" t="s">
        <v>15488</v>
      </c>
      <c r="D8117" s="91" t="s">
        <v>14864</v>
      </c>
      <c r="E8117" s="92"/>
      <c r="F8117" s="92"/>
      <c r="G8117" s="92"/>
      <c r="H8117" s="92"/>
      <c r="I8117" s="92"/>
      <c r="J8117" s="92"/>
      <c r="K8117" s="92"/>
      <c r="L8117" s="92"/>
      <c r="M8117" s="92"/>
      <c r="N8117" s="92"/>
      <c r="O8117" s="92"/>
      <c r="P8117" s="92"/>
    </row>
    <row r="8118" spans="1:16">
      <c r="A8118" s="88" t="s">
        <v>14865</v>
      </c>
      <c r="B8118" s="89" t="s">
        <v>14774</v>
      </c>
      <c r="C8118" s="90" t="s">
        <v>15488</v>
      </c>
      <c r="D8118" s="91" t="s">
        <v>2804</v>
      </c>
      <c r="E8118" s="92"/>
      <c r="F8118" s="92"/>
      <c r="G8118" s="92"/>
      <c r="H8118" s="92"/>
      <c r="I8118" s="92"/>
      <c r="J8118" s="92"/>
      <c r="K8118" s="92"/>
      <c r="L8118" s="92"/>
      <c r="M8118" s="92"/>
      <c r="N8118" s="92"/>
      <c r="O8118" s="92"/>
      <c r="P8118" s="92"/>
    </row>
    <row r="8119" spans="1:16">
      <c r="A8119" s="88" t="s">
        <v>14866</v>
      </c>
      <c r="B8119" s="89" t="s">
        <v>14774</v>
      </c>
      <c r="C8119" s="90" t="s">
        <v>15488</v>
      </c>
      <c r="D8119" s="91" t="s">
        <v>14867</v>
      </c>
      <c r="E8119" s="92"/>
      <c r="F8119" s="92"/>
      <c r="G8119" s="92"/>
      <c r="H8119" s="92"/>
      <c r="I8119" s="92"/>
      <c r="J8119" s="92"/>
      <c r="K8119" s="92"/>
      <c r="L8119" s="92"/>
      <c r="M8119" s="92"/>
      <c r="N8119" s="92"/>
      <c r="O8119" s="92"/>
      <c r="P8119" s="92"/>
    </row>
    <row r="8120" spans="1:16">
      <c r="A8120" s="88" t="s">
        <v>14868</v>
      </c>
      <c r="B8120" s="89" t="s">
        <v>14774</v>
      </c>
      <c r="C8120" s="90" t="s">
        <v>15488</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15488</v>
      </c>
      <c r="D8121" s="91" t="s">
        <v>2923</v>
      </c>
      <c r="E8121" s="92"/>
      <c r="F8121" s="92"/>
      <c r="G8121" s="92"/>
      <c r="H8121" s="92"/>
      <c r="I8121" s="92"/>
      <c r="J8121" s="92"/>
      <c r="K8121" s="92"/>
      <c r="L8121" s="92"/>
      <c r="M8121" s="92"/>
      <c r="N8121" s="92"/>
      <c r="O8121" s="92"/>
      <c r="P8121" s="92"/>
    </row>
    <row r="8122" spans="1:16">
      <c r="A8122" s="88" t="s">
        <v>14871</v>
      </c>
      <c r="B8122" s="89" t="s">
        <v>14774</v>
      </c>
      <c r="C8122" s="90" t="s">
        <v>14872</v>
      </c>
      <c r="D8122" s="91"/>
      <c r="E8122" s="92">
        <v>9724005.3800000008</v>
      </c>
      <c r="F8122" s="92">
        <v>10283798.390000001</v>
      </c>
      <c r="G8122" s="92">
        <v>8718344.75</v>
      </c>
      <c r="H8122" s="92">
        <v>8931358.5399999991</v>
      </c>
      <c r="I8122" s="92"/>
      <c r="J8122" s="136">
        <v>8931358.5399999991</v>
      </c>
      <c r="K8122" s="92">
        <v>13010861.77</v>
      </c>
      <c r="L8122" s="92">
        <v>13337297.92</v>
      </c>
      <c r="M8122" s="92">
        <v>13529199.310000001</v>
      </c>
      <c r="N8122" s="92"/>
      <c r="O8122" s="92"/>
      <c r="P8122" s="92"/>
    </row>
    <row r="8123" spans="1:16">
      <c r="A8123" s="88" t="s">
        <v>14873</v>
      </c>
      <c r="B8123" s="89" t="s">
        <v>14774</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14774</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14774</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14774</v>
      </c>
      <c r="C8126" s="90" t="s">
        <v>14880</v>
      </c>
      <c r="D8126" s="91"/>
      <c r="E8126" s="92">
        <v>22676871.780000001</v>
      </c>
      <c r="F8126" s="92">
        <v>24673352.280000001</v>
      </c>
      <c r="G8126" s="92">
        <v>21456598.079999998</v>
      </c>
      <c r="H8126" s="92">
        <v>22519041.870000001</v>
      </c>
      <c r="I8126" s="92"/>
      <c r="J8126" s="136">
        <v>22519041.870000001</v>
      </c>
      <c r="K8126" s="92">
        <v>32248645.829999998</v>
      </c>
      <c r="L8126" s="92">
        <v>36577437.619999997</v>
      </c>
      <c r="M8126" s="92">
        <v>38302127</v>
      </c>
      <c r="N8126" s="92"/>
      <c r="O8126" s="92"/>
      <c r="P8126" s="92"/>
    </row>
    <row r="8127" spans="1:16">
      <c r="A8127" s="88" t="s">
        <v>14881</v>
      </c>
      <c r="B8127" s="89" t="s">
        <v>14774</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14774</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14774</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14774</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14774</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14774</v>
      </c>
      <c r="C8132" s="90" t="s">
        <v>14891</v>
      </c>
      <c r="D8132" s="91"/>
      <c r="E8132" s="92">
        <v>9454764.8499999996</v>
      </c>
      <c r="F8132" s="92">
        <v>10221847.01</v>
      </c>
      <c r="G8132" s="92">
        <v>8111043.4299999997</v>
      </c>
      <c r="H8132" s="92">
        <v>8482072.4199999999</v>
      </c>
      <c r="I8132" s="92"/>
      <c r="J8132" s="136">
        <v>8482072.4199999999</v>
      </c>
      <c r="K8132" s="92">
        <v>12559041.73</v>
      </c>
      <c r="L8132" s="92">
        <v>13495504.51</v>
      </c>
      <c r="M8132" s="92">
        <v>13803693.789999999</v>
      </c>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14774</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14774</v>
      </c>
      <c r="C8136" s="90" t="s">
        <v>14899</v>
      </c>
      <c r="D8136" s="91"/>
      <c r="E8136" s="92">
        <v>21940677.640000001</v>
      </c>
      <c r="F8136" s="92">
        <v>23288922.609999999</v>
      </c>
      <c r="G8136" s="92">
        <v>23047640.579999998</v>
      </c>
      <c r="H8136" s="92">
        <v>26652103.289999999</v>
      </c>
      <c r="I8136" s="92"/>
      <c r="J8136" s="136">
        <v>26652103.289999999</v>
      </c>
      <c r="K8136" s="92">
        <v>30260899.859999999</v>
      </c>
      <c r="L8136" s="92">
        <v>31162980.829999998</v>
      </c>
      <c r="M8136" s="92">
        <v>31882993.399999999</v>
      </c>
      <c r="N8136" s="92"/>
      <c r="O8136" s="92"/>
      <c r="P8136" s="92"/>
    </row>
    <row r="8137" spans="1:16">
      <c r="A8137" s="88" t="s">
        <v>14900</v>
      </c>
      <c r="B8137" s="89" t="s">
        <v>14774</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14774</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14774</v>
      </c>
      <c r="C8139" s="90" t="s">
        <v>14899</v>
      </c>
      <c r="D8139" s="91" t="s">
        <v>13836</v>
      </c>
      <c r="E8139" s="92"/>
      <c r="F8139" s="92"/>
      <c r="G8139" s="92"/>
      <c r="H8139" s="92"/>
      <c r="I8139" s="92"/>
      <c r="J8139" s="92"/>
      <c r="K8139" s="92"/>
      <c r="L8139" s="92"/>
      <c r="M8139" s="92"/>
      <c r="N8139" s="92"/>
      <c r="O8139" s="92"/>
      <c r="P8139" s="92"/>
    </row>
    <row r="8140" spans="1:16">
      <c r="A8140" s="88" t="s">
        <v>14905</v>
      </c>
      <c r="B8140" s="89" t="s">
        <v>14774</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14774</v>
      </c>
      <c r="C8141" s="90" t="s">
        <v>14907</v>
      </c>
      <c r="D8141" s="91"/>
      <c r="E8141" s="92">
        <v>0</v>
      </c>
      <c r="F8141" s="92">
        <v>0</v>
      </c>
      <c r="G8141" s="92">
        <v>0</v>
      </c>
      <c r="H8141" s="92">
        <v>0</v>
      </c>
      <c r="I8141" s="92"/>
      <c r="J8141" s="92">
        <v>0</v>
      </c>
      <c r="K8141" s="92">
        <v>0</v>
      </c>
      <c r="L8141" s="92">
        <v>0</v>
      </c>
      <c r="M8141" s="92">
        <v>0</v>
      </c>
      <c r="N8141" s="92"/>
      <c r="O8141" s="92"/>
      <c r="P8141" s="92"/>
    </row>
    <row r="8142" spans="1:16">
      <c r="A8142" s="88" t="s">
        <v>14908</v>
      </c>
      <c r="B8142" s="89" t="s">
        <v>14774</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14774</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90" zoomScaleNormal="80" zoomScaleSheetLayoutView="9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15485</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15482</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t="s">
        <v>15480</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15484</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15489</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t="s">
        <v>15490</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15487</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t="s">
        <v>15486</v>
      </c>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 hidden="1" customHeight="1">
      <c r="B150" s="163" t="s">
        <v>15479</v>
      </c>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2018-12-07T06:53:10Z</cp:lastPrinted>
  <dcterms:created xsi:type="dcterms:W3CDTF">2018-11-19T02:37:37Z</dcterms:created>
  <dcterms:modified xsi:type="dcterms:W3CDTF">2019-06-05T01:59:30Z</dcterms:modified>
</cp:coreProperties>
</file>